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ADJ\DIRIGINTI\ACORD CADRU IARNA 2026-2030\PLAN OPERATIV\"/>
    </mc:Choice>
  </mc:AlternateContent>
  <xr:revisionPtr revIDLastSave="0" documentId="13_ncr:1_{D8C68F4F-5566-4326-9C77-951E0BA969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151" i="1" l="1"/>
  <c r="F45" i="1" l="1"/>
  <c r="F131" i="1"/>
  <c r="F86" i="1"/>
  <c r="C163" i="1" s="1"/>
</calcChain>
</file>

<file path=xl/sharedStrings.xml><?xml version="1.0" encoding="utf-8"?>
<sst xmlns="http://schemas.openxmlformats.org/spreadsheetml/2006/main" count="489" uniqueCount="408">
  <si>
    <t>UNITATEA: CONSILIUL JUDETEAN CLUJ</t>
  </si>
  <si>
    <t xml:space="preserve">  PUBLIC SI PRIVAT A JUDETULUI CLUJ</t>
  </si>
  <si>
    <t xml:space="preserve">Categoria </t>
  </si>
  <si>
    <t>Sectorul</t>
  </si>
  <si>
    <t>functionala</t>
  </si>
  <si>
    <t>de drum</t>
  </si>
  <si>
    <t xml:space="preserve">Intre </t>
  </si>
  <si>
    <t>Lungime</t>
  </si>
  <si>
    <t>a drumurilor</t>
  </si>
  <si>
    <t>de la km…</t>
  </si>
  <si>
    <t>localitatile</t>
  </si>
  <si>
    <t>(km)</t>
  </si>
  <si>
    <t>DN,DJ si DC</t>
  </si>
  <si>
    <t>la km…</t>
  </si>
  <si>
    <t>B. DRUMURI JUDETENE</t>
  </si>
  <si>
    <t>Nivelul II de viabilitate</t>
  </si>
  <si>
    <t>DJ 107L</t>
  </si>
  <si>
    <t>DJ 107P</t>
  </si>
  <si>
    <t>DJ 107R</t>
  </si>
  <si>
    <t>Muntele Baisorii</t>
  </si>
  <si>
    <t>Muntele Mare</t>
  </si>
  <si>
    <t>DJ 161</t>
  </si>
  <si>
    <t>DJ 161B</t>
  </si>
  <si>
    <t>Ploscos</t>
  </si>
  <si>
    <t>Turda</t>
  </si>
  <si>
    <t>DJ 161D</t>
  </si>
  <si>
    <t>DJ 161E</t>
  </si>
  <si>
    <t>DJ172A(Habadoc)</t>
  </si>
  <si>
    <t>DJ 161G</t>
  </si>
  <si>
    <t>DJ 161J</t>
  </si>
  <si>
    <t>DN16(Mociu)</t>
  </si>
  <si>
    <t>Rosieni-Geaca</t>
  </si>
  <si>
    <t>DJ 172A</t>
  </si>
  <si>
    <t>Lim.jud.Bistrita</t>
  </si>
  <si>
    <t>Habadoc-DJ 109C</t>
  </si>
  <si>
    <t>TOTAL Nivelul II de viabilitate</t>
  </si>
  <si>
    <t>Nivelul III de viabilitate</t>
  </si>
  <si>
    <t>DJ 103G</t>
  </si>
  <si>
    <t>Lim.jud.Alba-Podeni</t>
  </si>
  <si>
    <t>Moldovenesti</t>
  </si>
  <si>
    <t>DJ 103H</t>
  </si>
  <si>
    <t>DJ 103I</t>
  </si>
  <si>
    <t>Cabana Cheile Turzii</t>
  </si>
  <si>
    <t>DJ 103J</t>
  </si>
  <si>
    <t>Alunis</t>
  </si>
  <si>
    <t>Cabana Vladeasa</t>
  </si>
  <si>
    <t>DJ 103M</t>
  </si>
  <si>
    <t>DN1-Vilcele</t>
  </si>
  <si>
    <t>Rediu-Aiton</t>
  </si>
  <si>
    <t>DJ 103V</t>
  </si>
  <si>
    <t>DJ 105T</t>
  </si>
  <si>
    <t>DN1F(Cluj Napoca)</t>
  </si>
  <si>
    <t>Salistea Veche</t>
  </si>
  <si>
    <t>Berindu</t>
  </si>
  <si>
    <t>DJ 107N</t>
  </si>
  <si>
    <t>14+000 - 29+400</t>
  </si>
  <si>
    <t>Valea Ierii-Mt.Rece</t>
  </si>
  <si>
    <t>Gura Risca</t>
  </si>
  <si>
    <t>21+350 - 28+650</t>
  </si>
  <si>
    <t>DJ107L-Filea de Jos</t>
  </si>
  <si>
    <t>(Sacel)DJ 107M</t>
  </si>
  <si>
    <t>DJ 107T</t>
  </si>
  <si>
    <t>0+000 - 5+000</t>
  </si>
  <si>
    <t>Marisel</t>
  </si>
  <si>
    <t>Maguri Racatau</t>
  </si>
  <si>
    <t>DJ 108C</t>
  </si>
  <si>
    <t>Rachitele</t>
  </si>
  <si>
    <t>Doda Pilii</t>
  </si>
  <si>
    <t>DJ 108K</t>
  </si>
  <si>
    <t>Limita jud. Bihor</t>
  </si>
  <si>
    <t>Baraj Dragan(DJ764B)</t>
  </si>
  <si>
    <t>DJ 109A</t>
  </si>
  <si>
    <t>DJ 108B-Ciubanca</t>
  </si>
  <si>
    <t>Limita jud.Salaj</t>
  </si>
  <si>
    <t>DJ 109B</t>
  </si>
  <si>
    <t>Cornesti</t>
  </si>
  <si>
    <t>(Osorhel)DJ 108B</t>
  </si>
  <si>
    <t>DJ 109D</t>
  </si>
  <si>
    <t>13+000 - 28+690</t>
  </si>
  <si>
    <t>Sic-Coasta</t>
  </si>
  <si>
    <t>Vistea-Jucu de Sus</t>
  </si>
  <si>
    <t>DJ 109E</t>
  </si>
  <si>
    <t>Lim. jud. Salaj</t>
  </si>
  <si>
    <t>DJ 109S</t>
  </si>
  <si>
    <t>DJ109A(Deusu)</t>
  </si>
  <si>
    <t>Macicas-Borsa(DJ109)</t>
  </si>
  <si>
    <t>DJ 109V</t>
  </si>
  <si>
    <t>Padureni</t>
  </si>
  <si>
    <t>Satu Lung-Giula</t>
  </si>
  <si>
    <t>0+000 - 13+000</t>
  </si>
  <si>
    <t>DN16-Gadalin</t>
  </si>
  <si>
    <t>Bontida</t>
  </si>
  <si>
    <t>DJ109A(Panticeu)</t>
  </si>
  <si>
    <t>Sarata-Lim.jud.Salaj</t>
  </si>
  <si>
    <t>0+000 - 6+100</t>
  </si>
  <si>
    <t>DJ150(Ceanu Mare)</t>
  </si>
  <si>
    <t>Mortesti</t>
  </si>
  <si>
    <t>DJ 161C</t>
  </si>
  <si>
    <t>Corneni</t>
  </si>
  <si>
    <t>16+000-23+510</t>
  </si>
  <si>
    <t>Feldioara</t>
  </si>
  <si>
    <t>DJ161C(Sucutard)</t>
  </si>
  <si>
    <t>Chiris-Palatca</t>
  </si>
  <si>
    <t>DJ 161K</t>
  </si>
  <si>
    <t>0+000 - 20+120</t>
  </si>
  <si>
    <t>DN 16-Barai-Sava</t>
  </si>
  <si>
    <t>(Chiris)DJ161G</t>
  </si>
  <si>
    <t>DJ 172F</t>
  </si>
  <si>
    <t>DJ 182E</t>
  </si>
  <si>
    <t>0+000 - 7+000</t>
  </si>
  <si>
    <t>DN 18B(Chiuiesti)</t>
  </si>
  <si>
    <t>Man.Casiel</t>
  </si>
  <si>
    <t>DJ 182F</t>
  </si>
  <si>
    <t>DJ 763</t>
  </si>
  <si>
    <t>Doda Pilii(DJ 108C)</t>
  </si>
  <si>
    <t>TOTAL Nivelul III de viabilitate</t>
  </si>
  <si>
    <t>Nivelul IV de viabilitate</t>
  </si>
  <si>
    <t>0+000 - 2+800</t>
  </si>
  <si>
    <t>DN1(Saula)</t>
  </si>
  <si>
    <t>Salistea   Veche</t>
  </si>
  <si>
    <t>DJ 107J</t>
  </si>
  <si>
    <t>3+800 - 11+400</t>
  </si>
  <si>
    <t>Finisel</t>
  </si>
  <si>
    <t>Plopi</t>
  </si>
  <si>
    <t>Limita jud.Alba</t>
  </si>
  <si>
    <t>DJ 150</t>
  </si>
  <si>
    <t>Palatca</t>
  </si>
  <si>
    <t>6+100 - 12+850</t>
  </si>
  <si>
    <t>Mortesti-Ploscos</t>
  </si>
  <si>
    <t>Pintic</t>
  </si>
  <si>
    <t>Vl.Ungurasului</t>
  </si>
  <si>
    <t>Ceaba</t>
  </si>
  <si>
    <t>5+000 - 8+000</t>
  </si>
  <si>
    <t>Diviciorii Mici</t>
  </si>
  <si>
    <t>DJ 170B</t>
  </si>
  <si>
    <t>0+000 - 8+000</t>
  </si>
  <si>
    <t>DN1F(Topa Mica)</t>
  </si>
  <si>
    <t>Aschileu Mic</t>
  </si>
  <si>
    <t>TOTAL Nivelul IV de viabilitate</t>
  </si>
  <si>
    <t xml:space="preserve">  DIRECTIA DE ADMINISTRARE A DOMENIULUI</t>
  </si>
  <si>
    <t>Ghiorgheni</t>
  </si>
  <si>
    <t>Cluj Napoca</t>
  </si>
  <si>
    <t>0+000-3+800</t>
  </si>
  <si>
    <t>DJ107M(Savadisla)</t>
  </si>
  <si>
    <t>Valea Ierii</t>
  </si>
  <si>
    <t>Cerc</t>
  </si>
  <si>
    <t>DN1N</t>
  </si>
  <si>
    <t>DJ150</t>
  </si>
  <si>
    <t>Chesau</t>
  </si>
  <si>
    <t>0+000 - 3+700</t>
  </si>
  <si>
    <t>Jichisu de Sus</t>
  </si>
  <si>
    <t>0+000 - 11+400</t>
  </si>
  <si>
    <t>D.A.D.P.P.Cluj</t>
  </si>
  <si>
    <t>Nivelul I de viabilitate</t>
  </si>
  <si>
    <t>DJ 103T</t>
  </si>
  <si>
    <t>Releu Feleac</t>
  </si>
  <si>
    <t>DJ 107M</t>
  </si>
  <si>
    <t>Luna de Sus(DN1)</t>
  </si>
  <si>
    <t>Baisoara</t>
  </si>
  <si>
    <t>Gilau(DN1)</t>
  </si>
  <si>
    <t>8+300 - 21+350</t>
  </si>
  <si>
    <t>Faget</t>
  </si>
  <si>
    <t>Ciurila(Autostrada)</t>
  </si>
  <si>
    <t>Feleac(DN1)</t>
  </si>
  <si>
    <t>Caprioara-DJ 108B</t>
  </si>
  <si>
    <t>10+190 - 18+000</t>
  </si>
  <si>
    <t>0+000 - 4+900</t>
  </si>
  <si>
    <t>DJ 105S</t>
  </si>
  <si>
    <t>Pata</t>
  </si>
  <si>
    <t>DRUMURI INCINTA CLUJANA</t>
  </si>
  <si>
    <t>TOTAL Nivelul I de viabilitate</t>
  </si>
  <si>
    <t>DN1(Bologa)</t>
  </si>
  <si>
    <t>DJ 103K</t>
  </si>
  <si>
    <t>DN 1(Capus)</t>
  </si>
  <si>
    <t>Rasca-DN 1R(Belis)</t>
  </si>
  <si>
    <t>DJ 103L</t>
  </si>
  <si>
    <t>DJ108C(Manastireni)</t>
  </si>
  <si>
    <t>DJ 107F</t>
  </si>
  <si>
    <t>Limita jud. Alba</t>
  </si>
  <si>
    <t>Luncani(DN15)</t>
  </si>
  <si>
    <t>0+000 - 14+000</t>
  </si>
  <si>
    <t>DJ107M(Baisoara)</t>
  </si>
  <si>
    <t>Somesu Rece(DJ107P)</t>
  </si>
  <si>
    <t>DJ 107S</t>
  </si>
  <si>
    <t>DJ107N(Gura Risca)</t>
  </si>
  <si>
    <t>11+600 - 13+600</t>
  </si>
  <si>
    <t>DJ 107 S</t>
  </si>
  <si>
    <t>DJ 108A</t>
  </si>
  <si>
    <t>DN1(Ciucea)</t>
  </si>
  <si>
    <t>Vinatori-Lim.Salaj</t>
  </si>
  <si>
    <t>DJ 108B</t>
  </si>
  <si>
    <t>Somcutu Mic</t>
  </si>
  <si>
    <t>Garbau-Leghia</t>
  </si>
  <si>
    <t>DJ 109</t>
  </si>
  <si>
    <t>DN 1C(Rascruci)</t>
  </si>
  <si>
    <t>Vultureni-Lim.Salaj</t>
  </si>
  <si>
    <t>DN 1C(Fundatura)</t>
  </si>
  <si>
    <t>DJ 109C</t>
  </si>
  <si>
    <t>DJ 109C(Gherla)</t>
  </si>
  <si>
    <t>Sic</t>
  </si>
  <si>
    <t>Jucu de Sus</t>
  </si>
  <si>
    <t>DN 1C</t>
  </si>
  <si>
    <t>Vad</t>
  </si>
  <si>
    <t>DJ 109T</t>
  </si>
  <si>
    <t>Nicula</t>
  </si>
  <si>
    <t>DN15(Cimpia Turzii)</t>
  </si>
  <si>
    <t>Mociu(DN 16)</t>
  </si>
  <si>
    <t>DJ 150A</t>
  </si>
  <si>
    <t>DN 15</t>
  </si>
  <si>
    <t>Aeroport Luna</t>
  </si>
  <si>
    <t>DJ 151C</t>
  </si>
  <si>
    <t>Lim. jud. Mures</t>
  </si>
  <si>
    <t>Triteni de J.-DJ150</t>
  </si>
  <si>
    <t>13+000 - 41+100</t>
  </si>
  <si>
    <t>Bontida-DN1C</t>
  </si>
  <si>
    <t>Dabica-DJ109A</t>
  </si>
  <si>
    <t>DJ 161A</t>
  </si>
  <si>
    <t>DN1C(Apahida)</t>
  </si>
  <si>
    <t>DN 1C(Iclod)</t>
  </si>
  <si>
    <t>DN 1C(Dej)</t>
  </si>
  <si>
    <t>8+000 - 16+000</t>
  </si>
  <si>
    <t>Buza</t>
  </si>
  <si>
    <t>Catina-Hodaie</t>
  </si>
  <si>
    <t>DJ 161F</t>
  </si>
  <si>
    <t>DJ 161 E</t>
  </si>
  <si>
    <t>Palatca-V.Camaras</t>
  </si>
  <si>
    <t>DN 16-Caianu</t>
  </si>
  <si>
    <t>DJ 161H</t>
  </si>
  <si>
    <t>DN 16</t>
  </si>
  <si>
    <t>Suatu</t>
  </si>
  <si>
    <t>DJ 764B</t>
  </si>
  <si>
    <t>DN 1(Vl.Draganului)</t>
  </si>
  <si>
    <t>Baraj Dragan</t>
  </si>
  <si>
    <t>Chinteni</t>
  </si>
  <si>
    <t>DJ 103N</t>
  </si>
  <si>
    <t>11+400 - 15+700</t>
  </si>
  <si>
    <t>DJ107N(Valea Ierii)</t>
  </si>
  <si>
    <t>DJ 108N</t>
  </si>
  <si>
    <t>DJ 108C(Aghires)</t>
  </si>
  <si>
    <t>Jichisu de Jos</t>
  </si>
  <si>
    <t>Ceaba-Samboleni</t>
  </si>
  <si>
    <t>DJ161D(Tirgusor)</t>
  </si>
  <si>
    <t>Valea Calda</t>
  </si>
  <si>
    <t>Manasturel</t>
  </si>
  <si>
    <t>DJ 191D</t>
  </si>
  <si>
    <t>31+330 - 35+800</t>
  </si>
  <si>
    <t>(Vanatori)DJ 108A</t>
  </si>
  <si>
    <t>Boju</t>
  </si>
  <si>
    <t>0+000 -11+600</t>
  </si>
  <si>
    <t>DN1R-Sancrai</t>
  </si>
  <si>
    <t>Anexa 1</t>
  </si>
  <si>
    <t>PROPUNERI DE INCADRARE A DRUMURILOR PE NIVELURI DE VIABILITATE</t>
  </si>
  <si>
    <t>0+000 -44+260</t>
  </si>
  <si>
    <t>Turda-Sandulesti</t>
  </si>
  <si>
    <t>Petresti-Lita-DJ107M</t>
  </si>
  <si>
    <t>Baisoara-Buru-lim. Jud. Alba</t>
  </si>
  <si>
    <t>Marisel-DN1R</t>
  </si>
  <si>
    <t>28+650 - 50+850</t>
  </si>
  <si>
    <t>Gherla-Fizesu Gherlii</t>
  </si>
  <si>
    <t>Taga-Geaca-Camarasu</t>
  </si>
  <si>
    <t>Gherla-Mintiu Gherlii</t>
  </si>
  <si>
    <t>Mica-lim.jud.Bistrita</t>
  </si>
  <si>
    <t>Sacuieu-DJ108C</t>
  </si>
  <si>
    <t>50+850 - 58+650</t>
  </si>
  <si>
    <t>0+000 - 31+976</t>
  </si>
  <si>
    <t>0+000 - 17+000</t>
  </si>
  <si>
    <t>33+000 - 39+452</t>
  </si>
  <si>
    <t>Visag</t>
  </si>
  <si>
    <t>DJ103H</t>
  </si>
  <si>
    <t xml:space="preserve">IN TIMPUL IERNII </t>
  </si>
  <si>
    <t>nota: beneficiarul poate sa modifice nivelele de viabilitate in functie de necesitati si de situatia drumurilor</t>
  </si>
  <si>
    <t>Risca</t>
  </si>
  <si>
    <t>7+000 - 12+300</t>
  </si>
  <si>
    <t>Maguri Racatau(DJ107S)</t>
  </si>
  <si>
    <t>12+300-21+938</t>
  </si>
  <si>
    <t>23+600 - 46+000</t>
  </si>
  <si>
    <t>Maguri</t>
  </si>
  <si>
    <t>15+000 - 19+470</t>
  </si>
  <si>
    <t>DJ103Z</t>
  </si>
  <si>
    <t>Micesti</t>
  </si>
  <si>
    <t>13+600 - 23+600</t>
  </si>
  <si>
    <t>Saliste</t>
  </si>
  <si>
    <t>Deusu</t>
  </si>
  <si>
    <t>Cluj-Napoca</t>
  </si>
  <si>
    <t>0+000 - 0+688</t>
  </si>
  <si>
    <t>6+660-18+975</t>
  </si>
  <si>
    <t>Tureni(DJ103G)</t>
  </si>
  <si>
    <t>Catina-lim. Jud. BN</t>
  </si>
  <si>
    <t>DJ161A</t>
  </si>
  <si>
    <t>Cojocna</t>
  </si>
  <si>
    <t>Valea Garbaului DN18B</t>
  </si>
  <si>
    <t>Director executiv</t>
  </si>
  <si>
    <t>0+000 - 28+683</t>
  </si>
  <si>
    <t>0+000 - 56+230</t>
  </si>
  <si>
    <t>0+000 - 22+165</t>
  </si>
  <si>
    <t>0+000 - 19+209</t>
  </si>
  <si>
    <t>0+000 - 4+868</t>
  </si>
  <si>
    <t>0+000 - 7+392</t>
  </si>
  <si>
    <t>0+000 - 2+778</t>
  </si>
  <si>
    <t>56+230 - 72+844</t>
  </si>
  <si>
    <t>35+375 - 39+060</t>
  </si>
  <si>
    <t>DJ103C</t>
  </si>
  <si>
    <t>0-000 - 3+255</t>
  </si>
  <si>
    <t>Negreni (DN 1)</t>
  </si>
  <si>
    <t>Limită Județ Sălaj</t>
  </si>
  <si>
    <t>0+000 -41+009</t>
  </si>
  <si>
    <t>0+000 - 16+541</t>
  </si>
  <si>
    <t>Valisoara - DJ107L</t>
  </si>
  <si>
    <t>29+400 - 35+923</t>
  </si>
  <si>
    <t>0+000 - 10+813</t>
  </si>
  <si>
    <t>3+977-6+660</t>
  </si>
  <si>
    <t>0+000 - 5+824</t>
  </si>
  <si>
    <t>50+084-55+004</t>
  </si>
  <si>
    <t>0+000 - 2+432</t>
  </si>
  <si>
    <t>1+205 - 30+950</t>
  </si>
  <si>
    <t>0+600 - 40+268</t>
  </si>
  <si>
    <t>25+558- 30+370</t>
  </si>
  <si>
    <t>DN 75-Cheile Turzii- Săndulești-Tureni-Aiton- -Gheorgheni</t>
  </si>
  <si>
    <t>9+860 - 14+392</t>
  </si>
  <si>
    <t>12+500 - 22+700</t>
  </si>
  <si>
    <t>11+150 - 29+960</t>
  </si>
  <si>
    <t>12+850 - 23+744</t>
  </si>
  <si>
    <t>28+817 -48+481</t>
  </si>
  <si>
    <t>Calarasi - Campia Turzii</t>
  </si>
  <si>
    <t>11+447 - 25+558</t>
  </si>
  <si>
    <t>Moldovenesti-DN75</t>
  </si>
  <si>
    <t>0+000 - 1+209</t>
  </si>
  <si>
    <t>0+000 - 8+230</t>
  </si>
  <si>
    <t>4+390-10+541</t>
  </si>
  <si>
    <t>2+130 - 15+000</t>
  </si>
  <si>
    <t>2+215 - 39+231</t>
  </si>
  <si>
    <t>6+600 - 8+500</t>
  </si>
  <si>
    <t>0+000-11+150</t>
  </si>
  <si>
    <t>26+455 - 29+495</t>
  </si>
  <si>
    <t>10+541 - 12+065</t>
  </si>
  <si>
    <t>DJ105T</t>
  </si>
  <si>
    <t>19+470 -21+832</t>
  </si>
  <si>
    <t>DN1F</t>
  </si>
  <si>
    <t>18+000 - 27+650</t>
  </si>
  <si>
    <t xml:space="preserve">Deusu </t>
  </si>
  <si>
    <t>28+690 - 31+802</t>
  </si>
  <si>
    <t>0+000 - 2+554</t>
  </si>
  <si>
    <t>8+847 - 30+115</t>
  </si>
  <si>
    <t>32+980 - 43+210</t>
  </si>
  <si>
    <t>Sanmartin-Targusor</t>
  </si>
  <si>
    <t>DJ161Z</t>
  </si>
  <si>
    <t>0+000 - 6+925</t>
  </si>
  <si>
    <t>Petea(DJ161G)</t>
  </si>
  <si>
    <t>Geaca(DJ109C)</t>
  </si>
  <si>
    <t>DJ109F</t>
  </si>
  <si>
    <t>0+000 - 2+503</t>
  </si>
  <si>
    <t>Giula(DJ109S)</t>
  </si>
  <si>
    <t>Ciumafaia(DJ109)</t>
  </si>
  <si>
    <t>DC43</t>
  </si>
  <si>
    <t>0+000 - 0+550</t>
  </si>
  <si>
    <t>Caianu Vama</t>
  </si>
  <si>
    <t>DC152</t>
  </si>
  <si>
    <t>0+000 - 0+590</t>
  </si>
  <si>
    <t>DJ109</t>
  </si>
  <si>
    <t>Ciumafaia</t>
  </si>
  <si>
    <t>DJ105S</t>
  </si>
  <si>
    <t>4+200 - 4+390</t>
  </si>
  <si>
    <t>45+120 - 48+229</t>
  </si>
  <si>
    <t>0+550 - 2+400</t>
  </si>
  <si>
    <t>1+400-23+340</t>
  </si>
  <si>
    <t>21+200 - 44+041</t>
  </si>
  <si>
    <t>DJ109A</t>
  </si>
  <si>
    <t>Vultureni</t>
  </si>
  <si>
    <t>DJ109E</t>
  </si>
  <si>
    <t>1+710 - 10+620</t>
  </si>
  <si>
    <t>Dej</t>
  </si>
  <si>
    <t>DC177(HCJ116/2025)</t>
  </si>
  <si>
    <t>0+000-1+300</t>
  </si>
  <si>
    <t>10+620-16+724</t>
  </si>
  <si>
    <t>lim jud Salaj</t>
  </si>
  <si>
    <t>17+000 - 29+830</t>
  </si>
  <si>
    <t>4+900 - 14+276</t>
  </si>
  <si>
    <t>8+500 - 15+372</t>
  </si>
  <si>
    <t>40+268-45+120</t>
  </si>
  <si>
    <t>Mociu</t>
  </si>
  <si>
    <t>DJ109Z</t>
  </si>
  <si>
    <t>0-000-4+765</t>
  </si>
  <si>
    <t>Coasta</t>
  </si>
  <si>
    <t>Tauseni-DJ161K</t>
  </si>
  <si>
    <t>8+000 - 14+970</t>
  </si>
  <si>
    <t>41+100 - 48+160</t>
  </si>
  <si>
    <t>0+000 - 7+027</t>
  </si>
  <si>
    <t>0+000 - 11+360</t>
  </si>
  <si>
    <t>DJ108F</t>
  </si>
  <si>
    <t>0+000-5+760</t>
  </si>
  <si>
    <t>Bobalna</t>
  </si>
  <si>
    <t>Monument Bobalna</t>
  </si>
  <si>
    <t>DJ109M</t>
  </si>
  <si>
    <t>0+000-4+822</t>
  </si>
  <si>
    <t>Ciubancuta(DJ109A)</t>
  </si>
  <si>
    <t>Osoi-lim jud Salaj</t>
  </si>
  <si>
    <t>14+970 -17+403</t>
  </si>
  <si>
    <t>31+115 - 32+980</t>
  </si>
  <si>
    <t>23+510 - 28+383</t>
  </si>
  <si>
    <t>0+000 -4,829</t>
  </si>
  <si>
    <t>11+400 - 21+200</t>
  </si>
  <si>
    <t>0+000 - 3+934</t>
  </si>
  <si>
    <t>0+000 - 7+296</t>
  </si>
  <si>
    <t>48+50044+041</t>
  </si>
  <si>
    <t>DJ161D</t>
  </si>
  <si>
    <t>43+210-46+441</t>
  </si>
  <si>
    <t xml:space="preserve">Samnartin </t>
  </si>
  <si>
    <t>Targusor-DJ109C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</si>
</sst>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name val="Arial"/>
      <family val="2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12" xfId="0" applyFont="1" applyBorder="1"/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0" fontId="5" fillId="0" borderId="0" xfId="0" applyFont="1"/>
    <xf numFmtId="0" fontId="6" fillId="0" borderId="0" xfId="0" applyFont="1"/>
    <xf numFmtId="164" fontId="6" fillId="0" borderId="0" xfId="0" applyNumberFormat="1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12" xfId="0" applyFont="1" applyBorder="1"/>
    <xf numFmtId="164" fontId="6" fillId="0" borderId="12" xfId="0" applyNumberFormat="1" applyFont="1" applyBorder="1" applyAlignment="1">
      <alignment horizontal="center"/>
    </xf>
    <xf numFmtId="164" fontId="3" fillId="0" borderId="0" xfId="0" applyNumberFormat="1" applyFont="1"/>
    <xf numFmtId="0" fontId="6" fillId="0" borderId="0" xfId="0" applyFont="1" applyAlignment="1">
      <alignment wrapText="1"/>
    </xf>
    <xf numFmtId="164" fontId="5" fillId="0" borderId="0" xfId="0" applyNumberFormat="1" applyFont="1" applyAlignment="1">
      <alignment horizontal="center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2" xfId="0" applyFont="1" applyBorder="1"/>
    <xf numFmtId="164" fontId="3" fillId="0" borderId="12" xfId="0" applyNumberFormat="1" applyFont="1" applyBorder="1" applyAlignment="1">
      <alignment horizontal="center"/>
    </xf>
    <xf numFmtId="0" fontId="8" fillId="0" borderId="0" xfId="0" applyFont="1"/>
    <xf numFmtId="164" fontId="8" fillId="0" borderId="0" xfId="0" applyNumberFormat="1" applyFont="1"/>
    <xf numFmtId="0" fontId="9" fillId="0" borderId="0" xfId="0" applyFont="1"/>
    <xf numFmtId="164" fontId="9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0" fillId="0" borderId="0" xfId="0" applyFont="1"/>
    <xf numFmtId="0" fontId="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"/>
  <sheetViews>
    <sheetView tabSelected="1" topLeftCell="A130" workbookViewId="0">
      <selection activeCell="C163" sqref="C163"/>
    </sheetView>
  </sheetViews>
  <sheetFormatPr defaultRowHeight="15" x14ac:dyDescent="0.25"/>
  <cols>
    <col min="1" max="1" width="6.28515625" customWidth="1"/>
    <col min="2" max="2" width="9.5703125" customWidth="1"/>
    <col min="3" max="3" width="16" customWidth="1"/>
    <col min="4" max="4" width="19.42578125" customWidth="1"/>
    <col min="5" max="5" width="21.140625" customWidth="1"/>
  </cols>
  <sheetData>
    <row r="1" spans="1:6" s="2" customFormat="1" x14ac:dyDescent="0.25">
      <c r="E1" s="46" t="s">
        <v>250</v>
      </c>
      <c r="F1" s="47"/>
    </row>
    <row r="2" spans="1:6" s="2" customFormat="1" x14ac:dyDescent="0.25">
      <c r="F2" s="3"/>
    </row>
    <row r="3" spans="1:6" s="2" customFormat="1" x14ac:dyDescent="0.25">
      <c r="B3" s="1" t="s">
        <v>0</v>
      </c>
      <c r="C3" s="1"/>
      <c r="D3" s="1"/>
      <c r="E3" s="1"/>
      <c r="F3" s="3"/>
    </row>
    <row r="4" spans="1:6" s="2" customFormat="1" x14ac:dyDescent="0.25">
      <c r="B4" s="1"/>
      <c r="C4" s="1" t="s">
        <v>139</v>
      </c>
      <c r="D4" s="1"/>
      <c r="E4" s="1"/>
      <c r="F4" s="3"/>
    </row>
    <row r="5" spans="1:6" s="2" customFormat="1" x14ac:dyDescent="0.25">
      <c r="B5" s="1"/>
      <c r="C5" s="1" t="s">
        <v>1</v>
      </c>
      <c r="D5" s="1"/>
      <c r="E5" s="1"/>
      <c r="F5" s="3"/>
    </row>
    <row r="6" spans="1:6" s="2" customFormat="1" x14ac:dyDescent="0.25">
      <c r="F6" s="3"/>
    </row>
    <row r="7" spans="1:6" x14ac:dyDescent="0.25">
      <c r="B7" s="59" t="s">
        <v>251</v>
      </c>
      <c r="C7" s="59"/>
      <c r="D7" s="59"/>
      <c r="E7" s="59"/>
      <c r="F7" s="59"/>
    </row>
    <row r="8" spans="1:6" x14ac:dyDescent="0.25">
      <c r="B8" s="59" t="s">
        <v>269</v>
      </c>
      <c r="C8" s="59"/>
      <c r="D8" s="59"/>
      <c r="E8" s="59"/>
      <c r="F8" s="60"/>
    </row>
    <row r="9" spans="1:6" s="2" customFormat="1" x14ac:dyDescent="0.25">
      <c r="B9" s="4"/>
      <c r="C9" s="4"/>
      <c r="D9" s="4"/>
      <c r="E9" s="4"/>
      <c r="F9" s="5"/>
    </row>
    <row r="10" spans="1:6" s="19" customFormat="1" ht="12.75" x14ac:dyDescent="0.2">
      <c r="A10" s="61" t="s">
        <v>2</v>
      </c>
      <c r="B10" s="62"/>
      <c r="C10" s="6" t="s">
        <v>3</v>
      </c>
      <c r="D10" s="63"/>
      <c r="E10" s="64"/>
      <c r="F10" s="7"/>
    </row>
    <row r="11" spans="1:6" s="19" customFormat="1" ht="12.75" x14ac:dyDescent="0.2">
      <c r="A11" s="48" t="s">
        <v>4</v>
      </c>
      <c r="B11" s="49"/>
      <c r="C11" s="8" t="s">
        <v>5</v>
      </c>
      <c r="D11" s="50" t="s">
        <v>6</v>
      </c>
      <c r="E11" s="51"/>
      <c r="F11" s="9" t="s">
        <v>7</v>
      </c>
    </row>
    <row r="12" spans="1:6" s="19" customFormat="1" ht="12.75" x14ac:dyDescent="0.2">
      <c r="A12" s="48" t="s">
        <v>8</v>
      </c>
      <c r="B12" s="49"/>
      <c r="C12" s="8" t="s">
        <v>9</v>
      </c>
      <c r="D12" s="50" t="s">
        <v>10</v>
      </c>
      <c r="E12" s="51"/>
      <c r="F12" s="9" t="s">
        <v>11</v>
      </c>
    </row>
    <row r="13" spans="1:6" s="19" customFormat="1" ht="12.75" x14ac:dyDescent="0.2">
      <c r="A13" s="52" t="s">
        <v>12</v>
      </c>
      <c r="B13" s="53"/>
      <c r="C13" s="10" t="s">
        <v>13</v>
      </c>
      <c r="D13" s="11"/>
      <c r="E13" s="12"/>
      <c r="F13" s="13"/>
    </row>
    <row r="14" spans="1:6" s="19" customFormat="1" ht="12.75" x14ac:dyDescent="0.2">
      <c r="B14" s="54" t="s">
        <v>14</v>
      </c>
      <c r="C14" s="54"/>
      <c r="D14" s="54"/>
      <c r="E14" s="54"/>
      <c r="F14" s="55"/>
    </row>
    <row r="15" spans="1:6" s="19" customFormat="1" ht="12.75" x14ac:dyDescent="0.2">
      <c r="F15" s="20"/>
    </row>
    <row r="16" spans="1:6" s="19" customFormat="1" ht="12.75" x14ac:dyDescent="0.2">
      <c r="A16" s="58">
        <v>1</v>
      </c>
      <c r="B16" s="58"/>
      <c r="C16" s="21">
        <v>2</v>
      </c>
      <c r="D16" s="58">
        <v>3</v>
      </c>
      <c r="E16" s="58"/>
      <c r="F16" s="21">
        <v>4</v>
      </c>
    </row>
    <row r="17" spans="1:6" s="19" customFormat="1" ht="12.75" x14ac:dyDescent="0.2">
      <c r="A17" s="22"/>
      <c r="B17" s="56" t="s">
        <v>153</v>
      </c>
      <c r="C17" s="57"/>
      <c r="D17" s="22"/>
      <c r="E17" s="22"/>
      <c r="F17" s="22"/>
    </row>
    <row r="18" spans="1:6" s="15" customFormat="1" ht="12.75" x14ac:dyDescent="0.2">
      <c r="A18" s="32">
        <v>1</v>
      </c>
      <c r="B18" s="15" t="s">
        <v>37</v>
      </c>
      <c r="C18" s="15" t="s">
        <v>312</v>
      </c>
      <c r="D18" s="15" t="s">
        <v>140</v>
      </c>
      <c r="E18" s="15" t="s">
        <v>141</v>
      </c>
      <c r="F18" s="16">
        <v>4.92</v>
      </c>
    </row>
    <row r="19" spans="1:6" s="15" customFormat="1" ht="12.75" x14ac:dyDescent="0.2">
      <c r="A19" s="32">
        <v>2</v>
      </c>
      <c r="B19" s="15" t="s">
        <v>172</v>
      </c>
      <c r="C19" s="15" t="s">
        <v>292</v>
      </c>
      <c r="D19" s="15" t="s">
        <v>173</v>
      </c>
      <c r="E19" s="15" t="s">
        <v>174</v>
      </c>
      <c r="F19" s="16">
        <v>28.683</v>
      </c>
    </row>
    <row r="20" spans="1:6" s="15" customFormat="1" ht="12.75" x14ac:dyDescent="0.2">
      <c r="A20" s="32">
        <v>3</v>
      </c>
      <c r="B20" s="33" t="s">
        <v>154</v>
      </c>
      <c r="C20" s="33" t="s">
        <v>313</v>
      </c>
      <c r="D20" s="33" t="s">
        <v>163</v>
      </c>
      <c r="E20" s="33" t="s">
        <v>155</v>
      </c>
      <c r="F20" s="16">
        <v>2.4319999999999999</v>
      </c>
    </row>
    <row r="21" spans="1:6" s="15" customFormat="1" ht="12.75" x14ac:dyDescent="0.2">
      <c r="A21" s="32">
        <v>4</v>
      </c>
      <c r="B21" s="15" t="s">
        <v>167</v>
      </c>
      <c r="C21" s="15" t="s">
        <v>328</v>
      </c>
      <c r="D21" s="15" t="s">
        <v>146</v>
      </c>
      <c r="E21" s="15" t="s">
        <v>168</v>
      </c>
      <c r="F21" s="16">
        <v>6.1509999999999998</v>
      </c>
    </row>
    <row r="22" spans="1:6" s="15" customFormat="1" ht="12.75" x14ac:dyDescent="0.2">
      <c r="A22" s="32">
        <v>5</v>
      </c>
      <c r="B22" s="15" t="s">
        <v>50</v>
      </c>
      <c r="C22" s="15" t="s">
        <v>329</v>
      </c>
      <c r="D22" s="15" t="s">
        <v>51</v>
      </c>
      <c r="E22" s="15" t="s">
        <v>52</v>
      </c>
      <c r="F22" s="16">
        <v>12.87</v>
      </c>
    </row>
    <row r="23" spans="1:6" s="15" customFormat="1" ht="12.75" x14ac:dyDescent="0.2">
      <c r="A23" s="32">
        <v>6</v>
      </c>
      <c r="B23" s="15" t="s">
        <v>16</v>
      </c>
      <c r="C23" s="15" t="s">
        <v>314</v>
      </c>
      <c r="D23" s="15" t="s">
        <v>253</v>
      </c>
      <c r="E23" s="15" t="s">
        <v>254</v>
      </c>
      <c r="F23" s="16">
        <v>29.745000000000001</v>
      </c>
    </row>
    <row r="24" spans="1:6" s="15" customFormat="1" ht="12.75" x14ac:dyDescent="0.2">
      <c r="A24" s="32">
        <v>7</v>
      </c>
      <c r="B24" s="15" t="s">
        <v>156</v>
      </c>
      <c r="C24" s="15" t="s">
        <v>305</v>
      </c>
      <c r="D24" s="15" t="s">
        <v>157</v>
      </c>
      <c r="E24" s="15" t="s">
        <v>255</v>
      </c>
      <c r="F24" s="16">
        <v>41.009</v>
      </c>
    </row>
    <row r="25" spans="1:6" s="15" customFormat="1" ht="12.75" x14ac:dyDescent="0.2">
      <c r="A25" s="32">
        <v>8</v>
      </c>
      <c r="B25" s="15" t="s">
        <v>17</v>
      </c>
      <c r="C25" s="15" t="s">
        <v>252</v>
      </c>
      <c r="D25" s="15" t="s">
        <v>159</v>
      </c>
      <c r="E25" s="15" t="s">
        <v>256</v>
      </c>
      <c r="F25" s="16">
        <v>44.26</v>
      </c>
    </row>
    <row r="26" spans="1:6" s="15" customFormat="1" ht="12.75" x14ac:dyDescent="0.2">
      <c r="A26" s="32">
        <v>9</v>
      </c>
      <c r="B26" s="15" t="s">
        <v>18</v>
      </c>
      <c r="C26" s="15" t="s">
        <v>160</v>
      </c>
      <c r="D26" s="15" t="s">
        <v>161</v>
      </c>
      <c r="E26" s="15" t="s">
        <v>162</v>
      </c>
      <c r="F26" s="16">
        <v>13.05</v>
      </c>
    </row>
    <row r="27" spans="1:6" s="15" customFormat="1" ht="12.75" x14ac:dyDescent="0.2">
      <c r="A27" s="32">
        <v>10</v>
      </c>
      <c r="B27" s="15" t="s">
        <v>18</v>
      </c>
      <c r="C27" s="15" t="s">
        <v>257</v>
      </c>
      <c r="D27" s="15" t="s">
        <v>158</v>
      </c>
      <c r="E27" s="15" t="s">
        <v>19</v>
      </c>
      <c r="F27" s="16">
        <v>22.2</v>
      </c>
    </row>
    <row r="28" spans="1:6" s="15" customFormat="1" ht="12.75" x14ac:dyDescent="0.2">
      <c r="A28" s="32">
        <v>11</v>
      </c>
      <c r="B28" s="15" t="s">
        <v>190</v>
      </c>
      <c r="C28" s="15" t="s">
        <v>365</v>
      </c>
      <c r="D28" s="15" t="s">
        <v>82</v>
      </c>
      <c r="E28" s="15" t="s">
        <v>191</v>
      </c>
      <c r="F28" s="16">
        <v>22.841000000000001</v>
      </c>
    </row>
    <row r="29" spans="1:6" s="15" customFormat="1" ht="12.75" x14ac:dyDescent="0.2">
      <c r="A29" s="32">
        <v>12</v>
      </c>
      <c r="B29" s="15" t="s">
        <v>65</v>
      </c>
      <c r="C29" s="15" t="s">
        <v>293</v>
      </c>
      <c r="D29" s="15" t="s">
        <v>192</v>
      </c>
      <c r="E29" s="15" t="s">
        <v>66</v>
      </c>
      <c r="F29" s="16">
        <v>56.23</v>
      </c>
    </row>
    <row r="30" spans="1:6" s="15" customFormat="1" ht="12.75" x14ac:dyDescent="0.2">
      <c r="A30" s="32">
        <v>13</v>
      </c>
      <c r="B30" s="15" t="s">
        <v>68</v>
      </c>
      <c r="C30" s="15" t="s">
        <v>333</v>
      </c>
      <c r="D30" s="15" t="s">
        <v>69</v>
      </c>
      <c r="E30" s="15" t="s">
        <v>70</v>
      </c>
      <c r="F30" s="16">
        <v>3.04</v>
      </c>
    </row>
    <row r="31" spans="1:6" s="15" customFormat="1" ht="12.75" x14ac:dyDescent="0.2">
      <c r="A31" s="32">
        <v>14</v>
      </c>
      <c r="B31" s="15" t="s">
        <v>193</v>
      </c>
      <c r="C31" s="15" t="s">
        <v>264</v>
      </c>
      <c r="D31" s="15" t="s">
        <v>194</v>
      </c>
      <c r="E31" s="15" t="s">
        <v>195</v>
      </c>
      <c r="F31" s="16">
        <v>31.975999999999999</v>
      </c>
    </row>
    <row r="32" spans="1:6" s="15" customFormat="1" ht="12.75" x14ac:dyDescent="0.2">
      <c r="A32" s="32">
        <v>15</v>
      </c>
      <c r="B32" s="15" t="s">
        <v>71</v>
      </c>
      <c r="C32" s="15" t="s">
        <v>165</v>
      </c>
      <c r="D32" s="15" t="s">
        <v>233</v>
      </c>
      <c r="E32" s="15" t="s">
        <v>282</v>
      </c>
      <c r="F32" s="16">
        <v>7.81</v>
      </c>
    </row>
    <row r="33" spans="1:6" s="15" customFormat="1" ht="12.75" x14ac:dyDescent="0.2">
      <c r="A33" s="32">
        <v>16</v>
      </c>
      <c r="B33" s="15" t="s">
        <v>366</v>
      </c>
      <c r="C33" s="15" t="s">
        <v>403</v>
      </c>
      <c r="D33" s="15" t="s">
        <v>367</v>
      </c>
      <c r="E33" s="15" t="s">
        <v>164</v>
      </c>
      <c r="F33" s="16">
        <v>20.85</v>
      </c>
    </row>
    <row r="34" spans="1:6" s="15" customFormat="1" ht="12.75" x14ac:dyDescent="0.2">
      <c r="A34" s="32">
        <v>17</v>
      </c>
      <c r="B34" s="15" t="s">
        <v>197</v>
      </c>
      <c r="C34" s="15" t="s">
        <v>330</v>
      </c>
      <c r="D34" s="15" t="s">
        <v>258</v>
      </c>
      <c r="E34" s="15" t="s">
        <v>259</v>
      </c>
      <c r="F34" s="16">
        <v>37.015999999999998</v>
      </c>
    </row>
    <row r="35" spans="1:6" s="15" customFormat="1" ht="12.75" x14ac:dyDescent="0.2">
      <c r="A35" s="32">
        <v>18</v>
      </c>
      <c r="B35" s="15" t="s">
        <v>368</v>
      </c>
      <c r="C35" s="15" t="s">
        <v>369</v>
      </c>
      <c r="D35" s="15" t="s">
        <v>370</v>
      </c>
      <c r="E35" s="15" t="s">
        <v>202</v>
      </c>
      <c r="F35" s="16">
        <v>8.91</v>
      </c>
    </row>
    <row r="36" spans="1:6" s="15" customFormat="1" ht="12.75" x14ac:dyDescent="0.2">
      <c r="A36" s="32">
        <v>19</v>
      </c>
      <c r="B36" s="15" t="s">
        <v>83</v>
      </c>
      <c r="C36" s="15" t="s">
        <v>166</v>
      </c>
      <c r="D36" s="15" t="s">
        <v>84</v>
      </c>
      <c r="E36" s="15" t="s">
        <v>282</v>
      </c>
      <c r="F36" s="16">
        <v>4.9000000000000004</v>
      </c>
    </row>
    <row r="37" spans="1:6" s="15" customFormat="1" ht="12.75" x14ac:dyDescent="0.2">
      <c r="A37" s="32">
        <v>20</v>
      </c>
      <c r="B37" s="15" t="s">
        <v>86</v>
      </c>
      <c r="C37" s="15" t="s">
        <v>331</v>
      </c>
      <c r="D37" s="15" t="s">
        <v>283</v>
      </c>
      <c r="E37" s="15" t="s">
        <v>87</v>
      </c>
      <c r="F37" s="16">
        <v>1.9</v>
      </c>
    </row>
    <row r="38" spans="1:6" s="15" customFormat="1" ht="12.75" x14ac:dyDescent="0.2">
      <c r="A38" s="32">
        <v>21</v>
      </c>
      <c r="B38" s="15" t="s">
        <v>125</v>
      </c>
      <c r="C38" s="15" t="s">
        <v>315</v>
      </c>
      <c r="D38" s="15" t="s">
        <v>205</v>
      </c>
      <c r="E38" s="15" t="s">
        <v>206</v>
      </c>
      <c r="F38" s="16">
        <v>39.667999999999999</v>
      </c>
    </row>
    <row r="39" spans="1:6" s="15" customFormat="1" ht="12.75" x14ac:dyDescent="0.2">
      <c r="A39" s="32">
        <v>22</v>
      </c>
      <c r="B39" s="15" t="s">
        <v>288</v>
      </c>
      <c r="C39" s="15" t="s">
        <v>332</v>
      </c>
      <c r="D39" s="15" t="s">
        <v>217</v>
      </c>
      <c r="E39" s="15" t="s">
        <v>289</v>
      </c>
      <c r="F39" s="16">
        <v>11.15</v>
      </c>
    </row>
    <row r="40" spans="1:6" s="15" customFormat="1" ht="12.75" x14ac:dyDescent="0.2">
      <c r="A40" s="32">
        <v>23</v>
      </c>
      <c r="B40" s="15" t="s">
        <v>107</v>
      </c>
      <c r="C40" s="15" t="s">
        <v>364</v>
      </c>
      <c r="D40" s="15" t="s">
        <v>260</v>
      </c>
      <c r="E40" s="15" t="s">
        <v>261</v>
      </c>
      <c r="F40" s="16">
        <v>21.94</v>
      </c>
    </row>
    <row r="41" spans="1:6" s="15" customFormat="1" ht="12.75" x14ac:dyDescent="0.2">
      <c r="A41" s="32">
        <v>24</v>
      </c>
      <c r="B41" s="15" t="s">
        <v>230</v>
      </c>
      <c r="C41" s="15" t="s">
        <v>294</v>
      </c>
      <c r="D41" s="15" t="s">
        <v>231</v>
      </c>
      <c r="E41" s="15" t="s">
        <v>232</v>
      </c>
      <c r="F41" s="16">
        <v>22.164999999999999</v>
      </c>
    </row>
    <row r="42" spans="1:6" s="15" customFormat="1" ht="12.75" x14ac:dyDescent="0.2">
      <c r="A42" s="32">
        <v>25</v>
      </c>
      <c r="B42" s="45" t="s">
        <v>169</v>
      </c>
      <c r="C42" s="45"/>
      <c r="D42" s="45"/>
      <c r="E42" s="32"/>
      <c r="F42" s="16">
        <v>2.5</v>
      </c>
    </row>
    <row r="43" spans="1:6" s="15" customFormat="1" ht="25.5" x14ac:dyDescent="0.2">
      <c r="A43" s="32">
        <v>26</v>
      </c>
      <c r="B43" s="41" t="s">
        <v>371</v>
      </c>
      <c r="C43" s="33" t="s">
        <v>372</v>
      </c>
      <c r="D43" s="33"/>
      <c r="E43" s="32"/>
      <c r="F43" s="16">
        <v>1.3</v>
      </c>
    </row>
    <row r="44" spans="1:6" s="15" customFormat="1" ht="12.75" x14ac:dyDescent="0.2">
      <c r="A44" s="32"/>
      <c r="B44" s="33"/>
      <c r="C44" s="33"/>
      <c r="D44" s="33"/>
      <c r="E44" s="32"/>
      <c r="F44" s="16"/>
    </row>
    <row r="45" spans="1:6" s="19" customFormat="1" ht="12.75" x14ac:dyDescent="0.2">
      <c r="A45" s="23"/>
      <c r="B45" s="1" t="s">
        <v>170</v>
      </c>
      <c r="D45" s="23"/>
      <c r="E45" s="23"/>
      <c r="F45" s="24">
        <f>SUM(F18:F43)</f>
        <v>499.51600000000008</v>
      </c>
    </row>
    <row r="46" spans="1:6" s="19" customFormat="1" ht="12.75" x14ac:dyDescent="0.2">
      <c r="A46" s="23"/>
      <c r="B46" s="23"/>
      <c r="C46" s="23"/>
      <c r="D46" s="23"/>
      <c r="E46" s="23"/>
      <c r="F46" s="20"/>
    </row>
    <row r="47" spans="1:6" s="19" customFormat="1" ht="12.75" x14ac:dyDescent="0.2">
      <c r="A47" s="25"/>
      <c r="B47" s="14" t="s">
        <v>15</v>
      </c>
      <c r="C47" s="25"/>
      <c r="D47" s="25"/>
      <c r="E47" s="25"/>
      <c r="F47" s="26"/>
    </row>
    <row r="48" spans="1:6" s="19" customFormat="1" ht="12.75" x14ac:dyDescent="0.2">
      <c r="B48" s="1"/>
      <c r="F48" s="20"/>
    </row>
    <row r="49" spans="1:6" s="15" customFormat="1" ht="38.25" x14ac:dyDescent="0.2">
      <c r="A49" s="15">
        <v>1</v>
      </c>
      <c r="B49" s="15" t="s">
        <v>37</v>
      </c>
      <c r="C49" s="15" t="s">
        <v>316</v>
      </c>
      <c r="D49" s="15" t="s">
        <v>39</v>
      </c>
      <c r="E49" s="40" t="s">
        <v>317</v>
      </c>
      <c r="F49" s="16">
        <v>24.526</v>
      </c>
    </row>
    <row r="50" spans="1:6" s="15" customFormat="1" ht="12.75" x14ac:dyDescent="0.2">
      <c r="A50" s="15">
        <v>2</v>
      </c>
      <c r="B50" s="15" t="s">
        <v>40</v>
      </c>
      <c r="C50" s="15" t="s">
        <v>295</v>
      </c>
      <c r="D50" s="15" t="s">
        <v>171</v>
      </c>
      <c r="E50" s="15" t="s">
        <v>262</v>
      </c>
      <c r="F50" s="16">
        <v>19.209</v>
      </c>
    </row>
    <row r="51" spans="1:6" s="15" customFormat="1" ht="12.75" x14ac:dyDescent="0.2">
      <c r="A51" s="15">
        <v>3</v>
      </c>
      <c r="B51" s="15" t="s">
        <v>43</v>
      </c>
      <c r="C51" s="15" t="s">
        <v>109</v>
      </c>
      <c r="D51" s="15" t="s">
        <v>249</v>
      </c>
      <c r="E51" s="15" t="s">
        <v>44</v>
      </c>
      <c r="F51" s="16">
        <v>7</v>
      </c>
    </row>
    <row r="52" spans="1:6" s="15" customFormat="1" ht="12.75" x14ac:dyDescent="0.2">
      <c r="A52" s="15">
        <v>4</v>
      </c>
      <c r="B52" s="15" t="s">
        <v>175</v>
      </c>
      <c r="C52" s="15" t="s">
        <v>296</v>
      </c>
      <c r="D52" s="15" t="s">
        <v>176</v>
      </c>
      <c r="E52" s="15" t="s">
        <v>271</v>
      </c>
      <c r="F52" s="16">
        <v>4.8680000000000003</v>
      </c>
    </row>
    <row r="53" spans="1:6" s="15" customFormat="1" ht="12.75" x14ac:dyDescent="0.2">
      <c r="A53" s="15">
        <v>5</v>
      </c>
      <c r="B53" s="15" t="s">
        <v>49</v>
      </c>
      <c r="C53" s="15" t="s">
        <v>306</v>
      </c>
      <c r="D53" s="15" t="s">
        <v>182</v>
      </c>
      <c r="E53" s="15" t="s">
        <v>307</v>
      </c>
      <c r="F53" s="16">
        <v>16.541</v>
      </c>
    </row>
    <row r="54" spans="1:6" s="15" customFormat="1" ht="12.75" x14ac:dyDescent="0.2">
      <c r="A54" s="15">
        <v>6</v>
      </c>
      <c r="B54" s="15" t="s">
        <v>167</v>
      </c>
      <c r="C54" s="15" t="s">
        <v>334</v>
      </c>
      <c r="D54" s="15" t="s">
        <v>168</v>
      </c>
      <c r="E54" s="15" t="s">
        <v>247</v>
      </c>
      <c r="F54" s="16">
        <v>1.524</v>
      </c>
    </row>
    <row r="55" spans="1:6" s="15" customFormat="1" ht="12.75" x14ac:dyDescent="0.2">
      <c r="A55" s="15">
        <v>7</v>
      </c>
      <c r="B55" s="15" t="s">
        <v>335</v>
      </c>
      <c r="C55" s="15" t="s">
        <v>336</v>
      </c>
      <c r="D55" s="15" t="s">
        <v>53</v>
      </c>
      <c r="E55" s="15" t="s">
        <v>337</v>
      </c>
      <c r="F55" s="16">
        <v>2.3620000000000001</v>
      </c>
    </row>
    <row r="56" spans="1:6" s="15" customFormat="1" ht="12.75" x14ac:dyDescent="0.2">
      <c r="A56" s="15">
        <v>8</v>
      </c>
      <c r="B56" s="15" t="s">
        <v>177</v>
      </c>
      <c r="C56" s="15" t="s">
        <v>318</v>
      </c>
      <c r="D56" s="15" t="s">
        <v>178</v>
      </c>
      <c r="E56" s="15" t="s">
        <v>179</v>
      </c>
      <c r="F56" s="16">
        <v>4.532</v>
      </c>
    </row>
    <row r="57" spans="1:6" s="15" customFormat="1" ht="12.75" x14ac:dyDescent="0.2">
      <c r="A57" s="15">
        <v>9</v>
      </c>
      <c r="B57" s="15" t="s">
        <v>54</v>
      </c>
      <c r="C57" s="15" t="s">
        <v>180</v>
      </c>
      <c r="D57" s="15" t="s">
        <v>181</v>
      </c>
      <c r="E57" s="15" t="s">
        <v>144</v>
      </c>
      <c r="F57" s="16">
        <v>14</v>
      </c>
    </row>
    <row r="58" spans="1:6" s="15" customFormat="1" ht="12.75" x14ac:dyDescent="0.2">
      <c r="A58" s="15">
        <v>10</v>
      </c>
      <c r="B58" s="15" t="s">
        <v>54</v>
      </c>
      <c r="C58" s="15" t="s">
        <v>308</v>
      </c>
      <c r="D58" s="15" t="s">
        <v>57</v>
      </c>
      <c r="E58" s="15" t="s">
        <v>182</v>
      </c>
      <c r="F58" s="16">
        <v>6.5229999999999997</v>
      </c>
    </row>
    <row r="59" spans="1:6" s="15" customFormat="1" ht="12.75" x14ac:dyDescent="0.2">
      <c r="A59" s="15">
        <v>11</v>
      </c>
      <c r="B59" s="15" t="s">
        <v>18</v>
      </c>
      <c r="C59" s="15" t="s">
        <v>58</v>
      </c>
      <c r="D59" s="15" t="s">
        <v>59</v>
      </c>
      <c r="E59" s="15" t="s">
        <v>60</v>
      </c>
      <c r="F59" s="16">
        <v>7.3</v>
      </c>
    </row>
    <row r="60" spans="1:6" s="15" customFormat="1" ht="12.75" x14ac:dyDescent="0.2">
      <c r="A60" s="15">
        <v>12</v>
      </c>
      <c r="B60" s="15" t="s">
        <v>183</v>
      </c>
      <c r="C60" s="15" t="s">
        <v>309</v>
      </c>
      <c r="D60" s="15" t="s">
        <v>184</v>
      </c>
      <c r="E60" s="15" t="s">
        <v>64</v>
      </c>
      <c r="F60" s="16">
        <v>10.813000000000001</v>
      </c>
    </row>
    <row r="61" spans="1:6" s="15" customFormat="1" ht="12.75" x14ac:dyDescent="0.2">
      <c r="A61" s="15">
        <v>13</v>
      </c>
      <c r="B61" s="15" t="s">
        <v>61</v>
      </c>
      <c r="C61" s="15" t="s">
        <v>185</v>
      </c>
      <c r="D61" s="15" t="s">
        <v>186</v>
      </c>
      <c r="E61" s="15" t="s">
        <v>64</v>
      </c>
      <c r="F61" s="16">
        <v>2</v>
      </c>
    </row>
    <row r="62" spans="1:6" s="15" customFormat="1" ht="12.75" x14ac:dyDescent="0.2">
      <c r="A62" s="15">
        <v>14</v>
      </c>
      <c r="B62" s="15" t="s">
        <v>187</v>
      </c>
      <c r="C62" s="15" t="s">
        <v>297</v>
      </c>
      <c r="D62" s="15" t="s">
        <v>188</v>
      </c>
      <c r="E62" s="15" t="s">
        <v>189</v>
      </c>
      <c r="F62" s="16">
        <v>7.3920000000000003</v>
      </c>
    </row>
    <row r="63" spans="1:6" s="15" customFormat="1" ht="12.75" x14ac:dyDescent="0.2">
      <c r="A63" s="15">
        <v>15</v>
      </c>
      <c r="B63" s="15" t="s">
        <v>71</v>
      </c>
      <c r="C63" s="15" t="s">
        <v>338</v>
      </c>
      <c r="D63" s="15" t="s">
        <v>339</v>
      </c>
      <c r="E63" s="15" t="s">
        <v>367</v>
      </c>
      <c r="F63" s="16">
        <v>9.65</v>
      </c>
    </row>
    <row r="64" spans="1:6" s="15" customFormat="1" ht="12.75" x14ac:dyDescent="0.2">
      <c r="A64" s="15">
        <v>16</v>
      </c>
      <c r="B64" s="15" t="s">
        <v>74</v>
      </c>
      <c r="C64" s="15" t="s">
        <v>265</v>
      </c>
      <c r="D64" s="15" t="s">
        <v>196</v>
      </c>
      <c r="E64" s="15" t="s">
        <v>75</v>
      </c>
      <c r="F64" s="16">
        <v>17</v>
      </c>
    </row>
    <row r="65" spans="1:6" s="15" customFormat="1" ht="12.75" x14ac:dyDescent="0.2">
      <c r="A65" s="15">
        <v>17</v>
      </c>
      <c r="B65" s="15" t="s">
        <v>77</v>
      </c>
      <c r="C65" s="15" t="s">
        <v>89</v>
      </c>
      <c r="D65" s="15" t="s">
        <v>198</v>
      </c>
      <c r="E65" s="15" t="s">
        <v>199</v>
      </c>
      <c r="F65" s="16">
        <v>13</v>
      </c>
    </row>
    <row r="66" spans="1:6" s="15" customFormat="1" ht="12.75" x14ac:dyDescent="0.2">
      <c r="A66" s="15">
        <v>18</v>
      </c>
      <c r="B66" s="15" t="s">
        <v>77</v>
      </c>
      <c r="C66" s="15" t="s">
        <v>340</v>
      </c>
      <c r="D66" s="15" t="s">
        <v>200</v>
      </c>
      <c r="E66" s="15" t="s">
        <v>201</v>
      </c>
      <c r="F66" s="16">
        <v>3.1120000000000001</v>
      </c>
    </row>
    <row r="67" spans="1:6" s="15" customFormat="1" ht="12.75" x14ac:dyDescent="0.2">
      <c r="A67" s="15">
        <v>19</v>
      </c>
      <c r="B67" s="15" t="s">
        <v>81</v>
      </c>
      <c r="C67" s="15" t="s">
        <v>373</v>
      </c>
      <c r="D67" s="15" t="s">
        <v>202</v>
      </c>
      <c r="E67" s="15" t="s">
        <v>374</v>
      </c>
      <c r="F67" s="16">
        <v>6.1040000000000001</v>
      </c>
    </row>
    <row r="68" spans="1:6" s="15" customFormat="1" ht="12.75" x14ac:dyDescent="0.2">
      <c r="A68" s="15">
        <v>20</v>
      </c>
      <c r="B68" s="15" t="s">
        <v>203</v>
      </c>
      <c r="C68" s="15" t="s">
        <v>341</v>
      </c>
      <c r="D68" s="15" t="s">
        <v>77</v>
      </c>
      <c r="E68" s="15" t="s">
        <v>204</v>
      </c>
      <c r="F68" s="16">
        <v>2.5539999999999998</v>
      </c>
    </row>
    <row r="69" spans="1:6" s="15" customFormat="1" ht="12.75" x14ac:dyDescent="0.2">
      <c r="A69" s="15">
        <v>21</v>
      </c>
      <c r="B69" s="15" t="s">
        <v>207</v>
      </c>
      <c r="C69" s="15" t="s">
        <v>284</v>
      </c>
      <c r="D69" s="15" t="s">
        <v>208</v>
      </c>
      <c r="E69" s="15" t="s">
        <v>209</v>
      </c>
      <c r="F69" s="16">
        <v>0.68799999999999994</v>
      </c>
    </row>
    <row r="70" spans="1:6" s="15" customFormat="1" ht="12.75" x14ac:dyDescent="0.2">
      <c r="A70" s="15">
        <v>22</v>
      </c>
      <c r="B70" s="15" t="s">
        <v>210</v>
      </c>
      <c r="C70" s="15" t="s">
        <v>319</v>
      </c>
      <c r="D70" s="15" t="s">
        <v>211</v>
      </c>
      <c r="E70" s="15" t="s">
        <v>212</v>
      </c>
      <c r="F70" s="16">
        <v>10.199999999999999</v>
      </c>
    </row>
    <row r="71" spans="1:6" s="15" customFormat="1" ht="12.75" x14ac:dyDescent="0.2">
      <c r="A71" s="15">
        <v>23</v>
      </c>
      <c r="B71" s="15" t="s">
        <v>21</v>
      </c>
      <c r="C71" s="15" t="s">
        <v>213</v>
      </c>
      <c r="D71" s="15" t="s">
        <v>214</v>
      </c>
      <c r="E71" s="15" t="s">
        <v>215</v>
      </c>
      <c r="F71" s="16">
        <v>28.1</v>
      </c>
    </row>
    <row r="72" spans="1:6" s="15" customFormat="1" ht="12.75" x14ac:dyDescent="0.2">
      <c r="A72" s="15">
        <v>24</v>
      </c>
      <c r="B72" s="15" t="s">
        <v>216</v>
      </c>
      <c r="C72" s="15" t="s">
        <v>320</v>
      </c>
      <c r="D72" s="15" t="s">
        <v>289</v>
      </c>
      <c r="E72" s="15" t="s">
        <v>147</v>
      </c>
      <c r="F72" s="16">
        <v>18.809999999999999</v>
      </c>
    </row>
    <row r="73" spans="1:6" s="15" customFormat="1" ht="12.75" x14ac:dyDescent="0.2">
      <c r="A73" s="15">
        <v>25</v>
      </c>
      <c r="B73" s="15" t="s">
        <v>22</v>
      </c>
      <c r="C73" s="15" t="s">
        <v>321</v>
      </c>
      <c r="D73" s="15" t="s">
        <v>23</v>
      </c>
      <c r="E73" s="15" t="s">
        <v>24</v>
      </c>
      <c r="F73" s="16">
        <v>10.923999999999999</v>
      </c>
    </row>
    <row r="74" spans="1:6" s="15" customFormat="1" ht="12.75" x14ac:dyDescent="0.2">
      <c r="A74" s="15">
        <v>26</v>
      </c>
      <c r="B74" s="15" t="s">
        <v>22</v>
      </c>
      <c r="C74" s="15" t="s">
        <v>322</v>
      </c>
      <c r="D74" s="15" t="s">
        <v>24</v>
      </c>
      <c r="E74" s="15" t="s">
        <v>323</v>
      </c>
      <c r="F74" s="16">
        <v>19.664000000000001</v>
      </c>
    </row>
    <row r="75" spans="1:6" s="15" customFormat="1" ht="12.75" x14ac:dyDescent="0.2">
      <c r="A75" s="15">
        <v>27</v>
      </c>
      <c r="B75" s="15" t="s">
        <v>97</v>
      </c>
      <c r="C75" s="15" t="s">
        <v>135</v>
      </c>
      <c r="D75" s="15" t="s">
        <v>218</v>
      </c>
      <c r="E75" s="15" t="s">
        <v>44</v>
      </c>
      <c r="F75" s="16">
        <v>8</v>
      </c>
    </row>
    <row r="76" spans="1:6" s="15" customFormat="1" ht="12.75" x14ac:dyDescent="0.2">
      <c r="A76" s="15">
        <v>28</v>
      </c>
      <c r="B76" s="15" t="s">
        <v>25</v>
      </c>
      <c r="C76" s="15" t="s">
        <v>342</v>
      </c>
      <c r="D76" s="15" t="s">
        <v>219</v>
      </c>
      <c r="E76" s="15" t="s">
        <v>130</v>
      </c>
      <c r="F76" s="16">
        <v>21.268000000000001</v>
      </c>
    </row>
    <row r="77" spans="1:6" s="15" customFormat="1" ht="12.75" x14ac:dyDescent="0.2">
      <c r="A77" s="15">
        <v>29</v>
      </c>
      <c r="B77" s="15" t="s">
        <v>404</v>
      </c>
      <c r="C77" s="15" t="s">
        <v>405</v>
      </c>
      <c r="D77" s="15" t="s">
        <v>406</v>
      </c>
      <c r="E77" s="15" t="s">
        <v>407</v>
      </c>
      <c r="F77" s="16">
        <v>3.2309999999999999</v>
      </c>
    </row>
    <row r="78" spans="1:6" s="15" customFormat="1" ht="12.75" x14ac:dyDescent="0.2">
      <c r="A78" s="15">
        <v>30</v>
      </c>
      <c r="B78" s="15" t="s">
        <v>26</v>
      </c>
      <c r="C78" s="15" t="s">
        <v>220</v>
      </c>
      <c r="D78" s="15" t="s">
        <v>27</v>
      </c>
      <c r="E78" s="15" t="s">
        <v>221</v>
      </c>
      <c r="F78" s="16">
        <v>8</v>
      </c>
    </row>
    <row r="79" spans="1:6" s="15" customFormat="1" ht="12.75" x14ac:dyDescent="0.2">
      <c r="A79" s="15">
        <v>31</v>
      </c>
      <c r="B79" s="15" t="s">
        <v>26</v>
      </c>
      <c r="C79" s="15" t="s">
        <v>398</v>
      </c>
      <c r="D79" s="15" t="s">
        <v>222</v>
      </c>
      <c r="E79" s="15" t="s">
        <v>197</v>
      </c>
      <c r="F79" s="16">
        <v>4.8730000000000002</v>
      </c>
    </row>
    <row r="80" spans="1:6" s="15" customFormat="1" ht="12.75" x14ac:dyDescent="0.2">
      <c r="A80" s="15">
        <v>32</v>
      </c>
      <c r="B80" s="15" t="s">
        <v>223</v>
      </c>
      <c r="C80" s="15" t="s">
        <v>399</v>
      </c>
      <c r="D80" s="15" t="s">
        <v>224</v>
      </c>
      <c r="E80" s="15" t="s">
        <v>287</v>
      </c>
      <c r="F80" s="16">
        <v>4.8289999999999997</v>
      </c>
    </row>
    <row r="81" spans="1:9" s="15" customFormat="1" ht="12.75" x14ac:dyDescent="0.2">
      <c r="A81" s="15">
        <v>33</v>
      </c>
      <c r="B81" s="15" t="s">
        <v>28</v>
      </c>
      <c r="C81" s="15" t="s">
        <v>400</v>
      </c>
      <c r="D81" s="15" t="s">
        <v>225</v>
      </c>
      <c r="E81" s="15" t="s">
        <v>226</v>
      </c>
      <c r="F81" s="16">
        <v>9.8000000000000007</v>
      </c>
    </row>
    <row r="82" spans="1:9" s="15" customFormat="1" ht="12.75" x14ac:dyDescent="0.2">
      <c r="A82" s="15">
        <v>34</v>
      </c>
      <c r="B82" s="15" t="s">
        <v>227</v>
      </c>
      <c r="C82" s="15" t="s">
        <v>401</v>
      </c>
      <c r="D82" s="15" t="s">
        <v>228</v>
      </c>
      <c r="E82" s="15" t="s">
        <v>229</v>
      </c>
      <c r="F82" s="16">
        <v>3.9340000000000002</v>
      </c>
    </row>
    <row r="83" spans="1:9" s="15" customFormat="1" ht="12.75" x14ac:dyDescent="0.2">
      <c r="A83" s="15">
        <v>35</v>
      </c>
      <c r="B83" s="15" t="s">
        <v>29</v>
      </c>
      <c r="C83" s="15" t="s">
        <v>402</v>
      </c>
      <c r="D83" s="15" t="s">
        <v>30</v>
      </c>
      <c r="E83" s="15" t="s">
        <v>31</v>
      </c>
      <c r="F83" s="16">
        <v>7.2960000000000003</v>
      </c>
    </row>
    <row r="84" spans="1:9" s="15" customFormat="1" ht="12.75" x14ac:dyDescent="0.2">
      <c r="A84" s="15">
        <v>36</v>
      </c>
      <c r="B84" s="15" t="s">
        <v>32</v>
      </c>
      <c r="C84" s="15" t="s">
        <v>266</v>
      </c>
      <c r="D84" s="15" t="s">
        <v>33</v>
      </c>
      <c r="E84" s="15" t="s">
        <v>34</v>
      </c>
      <c r="F84" s="16">
        <v>6.452</v>
      </c>
      <c r="I84" s="27"/>
    </row>
    <row r="86" spans="1:9" s="15" customFormat="1" ht="12.75" x14ac:dyDescent="0.2">
      <c r="A86" s="19"/>
      <c r="B86" s="1" t="s">
        <v>35</v>
      </c>
      <c r="C86" s="19"/>
      <c r="D86" s="19"/>
      <c r="E86" s="19"/>
      <c r="F86" s="24">
        <f>SUM(F49:F85)</f>
        <v>346.07900000000001</v>
      </c>
    </row>
    <row r="87" spans="1:9" s="15" customFormat="1" ht="12.75" x14ac:dyDescent="0.2">
      <c r="A87" s="19"/>
      <c r="B87" s="19"/>
      <c r="C87" s="19"/>
      <c r="D87" s="19"/>
      <c r="E87" s="19"/>
      <c r="F87" s="20"/>
    </row>
    <row r="88" spans="1:9" s="19" customFormat="1" ht="12.75" x14ac:dyDescent="0.2">
      <c r="A88" s="25"/>
      <c r="B88" s="14" t="s">
        <v>36</v>
      </c>
      <c r="C88" s="25"/>
      <c r="D88" s="25"/>
      <c r="E88" s="25"/>
      <c r="F88" s="26"/>
    </row>
    <row r="89" spans="1:9" s="30" customFormat="1" ht="12.75" x14ac:dyDescent="0.2">
      <c r="F89" s="31"/>
    </row>
    <row r="90" spans="1:9" s="15" customFormat="1" ht="12.75" x14ac:dyDescent="0.2">
      <c r="A90" s="15">
        <v>1</v>
      </c>
      <c r="B90" s="15" t="s">
        <v>37</v>
      </c>
      <c r="C90" s="15" t="s">
        <v>324</v>
      </c>
      <c r="D90" s="15" t="s">
        <v>38</v>
      </c>
      <c r="E90" s="15" t="s">
        <v>325</v>
      </c>
      <c r="F90" s="16">
        <v>14.111000000000001</v>
      </c>
    </row>
    <row r="91" spans="1:9" s="15" customFormat="1" ht="12.75" x14ac:dyDescent="0.2">
      <c r="A91" s="15">
        <v>2</v>
      </c>
      <c r="B91" s="15" t="s">
        <v>41</v>
      </c>
      <c r="C91" s="15" t="s">
        <v>326</v>
      </c>
      <c r="D91" s="15" t="s">
        <v>37</v>
      </c>
      <c r="E91" s="15" t="s">
        <v>42</v>
      </c>
      <c r="F91" s="16">
        <v>1.2090000000000001</v>
      </c>
    </row>
    <row r="92" spans="1:9" s="15" customFormat="1" ht="12.75" x14ac:dyDescent="0.2">
      <c r="A92" s="15">
        <v>3</v>
      </c>
      <c r="B92" s="15" t="s">
        <v>43</v>
      </c>
      <c r="C92" s="15" t="s">
        <v>272</v>
      </c>
      <c r="D92" s="15" t="s">
        <v>268</v>
      </c>
      <c r="E92" s="15" t="s">
        <v>267</v>
      </c>
      <c r="F92" s="16">
        <v>5.3</v>
      </c>
    </row>
    <row r="93" spans="1:9" s="15" customFormat="1" ht="12.75" x14ac:dyDescent="0.2">
      <c r="A93" s="15">
        <v>4</v>
      </c>
      <c r="B93" s="15" t="s">
        <v>46</v>
      </c>
      <c r="C93" s="15" t="s">
        <v>327</v>
      </c>
      <c r="D93" s="15" t="s">
        <v>47</v>
      </c>
      <c r="E93" s="15" t="s">
        <v>48</v>
      </c>
      <c r="F93" s="16">
        <v>8.23</v>
      </c>
    </row>
    <row r="94" spans="1:9" s="15" customFormat="1" ht="12.75" x14ac:dyDescent="0.2">
      <c r="A94" s="15">
        <v>5</v>
      </c>
      <c r="B94" s="15" t="s">
        <v>234</v>
      </c>
      <c r="C94" s="15" t="s">
        <v>298</v>
      </c>
      <c r="D94" s="15" t="s">
        <v>118</v>
      </c>
      <c r="E94" s="15" t="s">
        <v>73</v>
      </c>
      <c r="F94" s="16">
        <v>2.778</v>
      </c>
    </row>
    <row r="95" spans="1:9" s="15" customFormat="1" ht="12.75" x14ac:dyDescent="0.2">
      <c r="A95" s="15">
        <v>6</v>
      </c>
      <c r="B95" s="15" t="s">
        <v>278</v>
      </c>
      <c r="C95" s="15" t="s">
        <v>285</v>
      </c>
      <c r="D95" s="15" t="s">
        <v>279</v>
      </c>
      <c r="E95" s="15" t="s">
        <v>286</v>
      </c>
      <c r="F95" s="16">
        <v>12.315</v>
      </c>
    </row>
    <row r="96" spans="1:9" s="15" customFormat="1" ht="12.75" x14ac:dyDescent="0.2">
      <c r="A96" s="15">
        <v>7</v>
      </c>
      <c r="B96" s="15" t="s">
        <v>120</v>
      </c>
      <c r="C96" s="15" t="s">
        <v>142</v>
      </c>
      <c r="D96" s="15" t="s">
        <v>143</v>
      </c>
      <c r="E96" s="15" t="s">
        <v>122</v>
      </c>
      <c r="F96" s="16">
        <v>3.8</v>
      </c>
    </row>
    <row r="97" spans="1:6" s="15" customFormat="1" ht="12.75" x14ac:dyDescent="0.2">
      <c r="A97" s="15">
        <v>8</v>
      </c>
      <c r="B97" s="15" t="s">
        <v>120</v>
      </c>
      <c r="C97" s="15" t="s">
        <v>235</v>
      </c>
      <c r="D97" s="15" t="s">
        <v>236</v>
      </c>
      <c r="E97" s="15" t="s">
        <v>145</v>
      </c>
      <c r="F97" s="16">
        <v>4.3</v>
      </c>
    </row>
    <row r="98" spans="1:6" s="15" customFormat="1" ht="12.75" x14ac:dyDescent="0.2">
      <c r="A98" s="15">
        <v>9</v>
      </c>
      <c r="B98" s="15" t="s">
        <v>54</v>
      </c>
      <c r="C98" s="15" t="s">
        <v>55</v>
      </c>
      <c r="D98" s="15" t="s">
        <v>56</v>
      </c>
      <c r="E98" s="15" t="s">
        <v>57</v>
      </c>
      <c r="F98" s="16">
        <v>15.4</v>
      </c>
    </row>
    <row r="99" spans="1:6" s="15" customFormat="1" ht="12.75" x14ac:dyDescent="0.2">
      <c r="A99" s="15">
        <v>10</v>
      </c>
      <c r="B99" s="15" t="s">
        <v>61</v>
      </c>
      <c r="C99" s="15" t="s">
        <v>248</v>
      </c>
      <c r="D99" s="15" t="s">
        <v>63</v>
      </c>
      <c r="E99" s="15" t="s">
        <v>273</v>
      </c>
      <c r="F99" s="16">
        <v>11.6</v>
      </c>
    </row>
    <row r="100" spans="1:6" s="15" customFormat="1" ht="12.75" x14ac:dyDescent="0.2">
      <c r="A100" s="15">
        <v>11</v>
      </c>
      <c r="B100" s="15" t="s">
        <v>61</v>
      </c>
      <c r="C100" s="15" t="s">
        <v>280</v>
      </c>
      <c r="D100" s="15" t="s">
        <v>64</v>
      </c>
      <c r="E100" s="15" t="s">
        <v>276</v>
      </c>
      <c r="F100" s="16">
        <v>10</v>
      </c>
    </row>
    <row r="101" spans="1:6" s="15" customFormat="1" ht="12.75" x14ac:dyDescent="0.2">
      <c r="A101" s="15">
        <v>12</v>
      </c>
      <c r="B101" s="15" t="s">
        <v>65</v>
      </c>
      <c r="C101" s="15" t="s">
        <v>299</v>
      </c>
      <c r="D101" s="15" t="s">
        <v>66</v>
      </c>
      <c r="E101" s="15" t="s">
        <v>67</v>
      </c>
      <c r="F101" s="16">
        <v>16.614000000000001</v>
      </c>
    </row>
    <row r="102" spans="1:6" s="15" customFormat="1" ht="12.75" x14ac:dyDescent="0.2">
      <c r="A102" s="15">
        <v>13</v>
      </c>
      <c r="B102" s="15" t="s">
        <v>388</v>
      </c>
      <c r="C102" s="15" t="s">
        <v>389</v>
      </c>
      <c r="D102" s="15" t="s">
        <v>390</v>
      </c>
      <c r="E102" s="15" t="s">
        <v>391</v>
      </c>
      <c r="F102" s="16">
        <v>5.76</v>
      </c>
    </row>
    <row r="103" spans="1:6" s="15" customFormat="1" ht="12.75" x14ac:dyDescent="0.2">
      <c r="A103" s="15">
        <v>14</v>
      </c>
      <c r="B103" s="15" t="s">
        <v>237</v>
      </c>
      <c r="C103" s="15" t="s">
        <v>117</v>
      </c>
      <c r="D103" s="15" t="s">
        <v>238</v>
      </c>
      <c r="E103" s="15" t="s">
        <v>73</v>
      </c>
      <c r="F103" s="16">
        <v>2.8</v>
      </c>
    </row>
    <row r="104" spans="1:6" s="15" customFormat="1" ht="12.75" x14ac:dyDescent="0.2">
      <c r="A104" s="15">
        <v>15</v>
      </c>
      <c r="B104" s="15" t="s">
        <v>71</v>
      </c>
      <c r="C104" s="15">
        <v>250300</v>
      </c>
      <c r="D104" s="15" t="s">
        <v>72</v>
      </c>
      <c r="E104" s="15" t="s">
        <v>73</v>
      </c>
      <c r="F104" s="16">
        <v>8.75</v>
      </c>
    </row>
    <row r="105" spans="1:6" s="15" customFormat="1" ht="12.75" x14ac:dyDescent="0.2">
      <c r="A105" s="15">
        <v>16</v>
      </c>
      <c r="B105" s="15" t="s">
        <v>74</v>
      </c>
      <c r="C105" s="15" t="s">
        <v>375</v>
      </c>
      <c r="D105" s="15" t="s">
        <v>75</v>
      </c>
      <c r="E105" s="15" t="s">
        <v>76</v>
      </c>
      <c r="F105" s="16">
        <v>12.83</v>
      </c>
    </row>
    <row r="106" spans="1:6" s="15" customFormat="1" ht="12.75" x14ac:dyDescent="0.2">
      <c r="A106" s="15">
        <v>17</v>
      </c>
      <c r="B106" s="15" t="s">
        <v>77</v>
      </c>
      <c r="C106" s="15" t="s">
        <v>78</v>
      </c>
      <c r="D106" s="15" t="s">
        <v>79</v>
      </c>
      <c r="E106" s="15" t="s">
        <v>80</v>
      </c>
      <c r="F106" s="16">
        <v>15.69</v>
      </c>
    </row>
    <row r="107" spans="1:6" s="15" customFormat="1" ht="12.75" x14ac:dyDescent="0.2">
      <c r="A107" s="15">
        <v>18</v>
      </c>
      <c r="B107" s="15" t="s">
        <v>349</v>
      </c>
      <c r="C107" s="15" t="s">
        <v>350</v>
      </c>
      <c r="D107" s="15" t="s">
        <v>351</v>
      </c>
      <c r="E107" s="15" t="s">
        <v>352</v>
      </c>
      <c r="F107" s="16">
        <v>2.5030000000000001</v>
      </c>
    </row>
    <row r="108" spans="1:6" s="15" customFormat="1" ht="12.75" x14ac:dyDescent="0.2">
      <c r="A108" s="15">
        <v>19</v>
      </c>
      <c r="B108" s="15" t="s">
        <v>392</v>
      </c>
      <c r="C108" s="15" t="s">
        <v>393</v>
      </c>
      <c r="D108" s="15" t="s">
        <v>394</v>
      </c>
      <c r="E108" s="15" t="s">
        <v>395</v>
      </c>
      <c r="F108" s="16">
        <v>4.8220000000000001</v>
      </c>
    </row>
    <row r="109" spans="1:6" s="15" customFormat="1" ht="12.75" x14ac:dyDescent="0.2">
      <c r="A109" s="15">
        <v>20</v>
      </c>
      <c r="B109" s="15" t="s">
        <v>83</v>
      </c>
      <c r="C109" s="15" t="s">
        <v>376</v>
      </c>
      <c r="D109" s="15" t="s">
        <v>84</v>
      </c>
      <c r="E109" s="15" t="s">
        <v>85</v>
      </c>
      <c r="F109" s="16">
        <v>9.3759999999999994</v>
      </c>
    </row>
    <row r="110" spans="1:6" s="15" customFormat="1" ht="12.75" x14ac:dyDescent="0.2">
      <c r="A110" s="15">
        <v>21</v>
      </c>
      <c r="B110" s="15" t="s">
        <v>86</v>
      </c>
      <c r="C110" s="15" t="s">
        <v>377</v>
      </c>
      <c r="D110" s="15" t="s">
        <v>87</v>
      </c>
      <c r="E110" s="15" t="s">
        <v>88</v>
      </c>
      <c r="F110" s="16">
        <v>6.8719999999999999</v>
      </c>
    </row>
    <row r="111" spans="1:6" s="15" customFormat="1" ht="12.75" x14ac:dyDescent="0.2">
      <c r="A111" s="15">
        <v>22</v>
      </c>
      <c r="B111" s="15" t="s">
        <v>380</v>
      </c>
      <c r="C111" s="15" t="s">
        <v>381</v>
      </c>
      <c r="D111" s="15" t="s">
        <v>382</v>
      </c>
      <c r="E111" s="15" t="s">
        <v>383</v>
      </c>
      <c r="F111" s="16">
        <v>4.7649999999999997</v>
      </c>
    </row>
    <row r="112" spans="1:6" s="15" customFormat="1" ht="12.75" x14ac:dyDescent="0.2">
      <c r="A112" s="15">
        <v>23</v>
      </c>
      <c r="B112" s="15" t="s">
        <v>147</v>
      </c>
      <c r="C112" s="15" t="s">
        <v>378</v>
      </c>
      <c r="D112" s="15" t="s">
        <v>379</v>
      </c>
      <c r="E112" s="15" t="s">
        <v>148</v>
      </c>
      <c r="F112" s="16">
        <v>4.8520000000000003</v>
      </c>
    </row>
    <row r="113" spans="1:6" s="15" customFormat="1" ht="12.75" x14ac:dyDescent="0.2">
      <c r="A113" s="15">
        <v>24</v>
      </c>
      <c r="B113" s="15" t="s">
        <v>21</v>
      </c>
      <c r="C113" s="15" t="s">
        <v>89</v>
      </c>
      <c r="D113" s="15" t="s">
        <v>90</v>
      </c>
      <c r="E113" s="15" t="s">
        <v>91</v>
      </c>
      <c r="F113" s="16">
        <v>13</v>
      </c>
    </row>
    <row r="114" spans="1:6" s="15" customFormat="1" ht="12.75" x14ac:dyDescent="0.2">
      <c r="A114" s="15">
        <v>25</v>
      </c>
      <c r="B114" s="15" t="s">
        <v>21</v>
      </c>
      <c r="C114" s="15" t="s">
        <v>385</v>
      </c>
      <c r="D114" s="15" t="s">
        <v>92</v>
      </c>
      <c r="E114" s="15" t="s">
        <v>93</v>
      </c>
      <c r="F114" s="16">
        <v>7.0609999999999999</v>
      </c>
    </row>
    <row r="115" spans="1:6" s="15" customFormat="1" ht="12.75" x14ac:dyDescent="0.2">
      <c r="A115" s="15">
        <v>26</v>
      </c>
      <c r="B115" s="15" t="s">
        <v>22</v>
      </c>
      <c r="C115" s="15" t="s">
        <v>94</v>
      </c>
      <c r="D115" s="15" t="s">
        <v>95</v>
      </c>
      <c r="E115" s="15" t="s">
        <v>96</v>
      </c>
      <c r="F115" s="16">
        <v>6.1</v>
      </c>
    </row>
    <row r="116" spans="1:6" s="15" customFormat="1" ht="12.75" x14ac:dyDescent="0.2">
      <c r="A116" s="15">
        <v>27</v>
      </c>
      <c r="B116" s="15" t="s">
        <v>97</v>
      </c>
      <c r="C116" s="15" t="s">
        <v>384</v>
      </c>
      <c r="D116" s="15" t="s">
        <v>44</v>
      </c>
      <c r="E116" s="15" t="s">
        <v>98</v>
      </c>
      <c r="F116" s="16">
        <v>6.97</v>
      </c>
    </row>
    <row r="117" spans="1:6" s="15" customFormat="1" ht="12.75" x14ac:dyDescent="0.2">
      <c r="A117" s="15">
        <v>28</v>
      </c>
      <c r="B117" s="15" t="s">
        <v>25</v>
      </c>
      <c r="C117" s="15" t="s">
        <v>149</v>
      </c>
      <c r="D117" s="15" t="s">
        <v>150</v>
      </c>
      <c r="E117" s="15" t="s">
        <v>239</v>
      </c>
      <c r="F117" s="16">
        <v>3.7</v>
      </c>
    </row>
    <row r="118" spans="1:6" s="15" customFormat="1" ht="12.75" x14ac:dyDescent="0.2">
      <c r="A118" s="15">
        <v>29</v>
      </c>
      <c r="B118" s="15" t="s">
        <v>25</v>
      </c>
      <c r="C118" s="15" t="s">
        <v>343</v>
      </c>
      <c r="D118" s="15" t="s">
        <v>240</v>
      </c>
      <c r="E118" s="15" t="s">
        <v>344</v>
      </c>
      <c r="F118" s="16">
        <v>10.23</v>
      </c>
    </row>
    <row r="119" spans="1:6" s="15" customFormat="1" ht="12.75" x14ac:dyDescent="0.2">
      <c r="A119" s="15">
        <v>30</v>
      </c>
      <c r="B119" s="15" t="s">
        <v>26</v>
      </c>
      <c r="C119" s="15" t="s">
        <v>62</v>
      </c>
      <c r="D119" s="15" t="s">
        <v>241</v>
      </c>
      <c r="E119" s="15" t="s">
        <v>133</v>
      </c>
      <c r="F119" s="16">
        <v>5</v>
      </c>
    </row>
    <row r="120" spans="1:6" s="15" customFormat="1" ht="12.75" x14ac:dyDescent="0.2">
      <c r="A120" s="15">
        <v>31</v>
      </c>
      <c r="B120" s="15" t="s">
        <v>26</v>
      </c>
      <c r="C120" s="15" t="s">
        <v>99</v>
      </c>
      <c r="D120" s="15" t="s">
        <v>100</v>
      </c>
      <c r="E120" s="15" t="s">
        <v>242</v>
      </c>
      <c r="F120" s="16">
        <v>7.51</v>
      </c>
    </row>
    <row r="121" spans="1:6" s="15" customFormat="1" ht="12.75" x14ac:dyDescent="0.2">
      <c r="A121" s="15">
        <v>32</v>
      </c>
      <c r="B121" s="15" t="s">
        <v>28</v>
      </c>
      <c r="C121" s="15" t="s">
        <v>151</v>
      </c>
      <c r="D121" s="15" t="s">
        <v>101</v>
      </c>
      <c r="E121" s="15" t="s">
        <v>102</v>
      </c>
      <c r="F121" s="16">
        <v>11.4</v>
      </c>
    </row>
    <row r="122" spans="1:6" s="15" customFormat="1" ht="12.75" x14ac:dyDescent="0.2">
      <c r="A122" s="15">
        <v>33</v>
      </c>
      <c r="B122" s="15" t="s">
        <v>103</v>
      </c>
      <c r="C122" s="15" t="s">
        <v>104</v>
      </c>
      <c r="D122" s="15" t="s">
        <v>105</v>
      </c>
      <c r="E122" s="15" t="s">
        <v>106</v>
      </c>
      <c r="F122" s="16">
        <v>20.12</v>
      </c>
    </row>
    <row r="123" spans="1:6" s="15" customFormat="1" ht="12.75" x14ac:dyDescent="0.2">
      <c r="A123" s="15">
        <v>34</v>
      </c>
      <c r="B123" s="15" t="s">
        <v>345</v>
      </c>
      <c r="C123" s="15" t="s">
        <v>346</v>
      </c>
      <c r="D123" s="15" t="s">
        <v>347</v>
      </c>
      <c r="E123" s="15" t="s">
        <v>348</v>
      </c>
      <c r="F123" s="16">
        <v>6.9249999999999998</v>
      </c>
    </row>
    <row r="124" spans="1:6" s="15" customFormat="1" ht="12.75" x14ac:dyDescent="0.2">
      <c r="A124" s="15">
        <v>35</v>
      </c>
      <c r="B124" s="15" t="s">
        <v>108</v>
      </c>
      <c r="C124" s="15" t="s">
        <v>386</v>
      </c>
      <c r="D124" s="15" t="s">
        <v>110</v>
      </c>
      <c r="E124" s="15" t="s">
        <v>111</v>
      </c>
      <c r="F124" s="16">
        <v>7.0270000000000001</v>
      </c>
    </row>
    <row r="125" spans="1:6" s="15" customFormat="1" ht="12.75" x14ac:dyDescent="0.2">
      <c r="A125" s="15">
        <v>36</v>
      </c>
      <c r="B125" s="15" t="s">
        <v>112</v>
      </c>
      <c r="C125" s="15" t="s">
        <v>387</v>
      </c>
      <c r="D125" s="15" t="s">
        <v>243</v>
      </c>
      <c r="E125" s="15" t="s">
        <v>290</v>
      </c>
      <c r="F125" s="16">
        <v>11.36</v>
      </c>
    </row>
    <row r="126" spans="1:6" s="15" customFormat="1" ht="12.75" x14ac:dyDescent="0.2">
      <c r="A126" s="15">
        <v>37</v>
      </c>
      <c r="B126" s="15" t="s">
        <v>244</v>
      </c>
      <c r="C126" s="15" t="s">
        <v>245</v>
      </c>
      <c r="D126" s="15" t="s">
        <v>73</v>
      </c>
      <c r="E126" s="15" t="s">
        <v>246</v>
      </c>
      <c r="F126" s="16">
        <v>4.47</v>
      </c>
    </row>
    <row r="127" spans="1:6" s="15" customFormat="1" ht="12.75" x14ac:dyDescent="0.2">
      <c r="A127" s="15">
        <v>38</v>
      </c>
      <c r="B127" s="15" t="s">
        <v>113</v>
      </c>
      <c r="C127" s="15" t="s">
        <v>300</v>
      </c>
      <c r="D127" s="15" t="s">
        <v>69</v>
      </c>
      <c r="E127" s="15" t="s">
        <v>114</v>
      </c>
      <c r="F127" s="16">
        <v>3.6850000000000001</v>
      </c>
    </row>
    <row r="128" spans="1:6" s="15" customFormat="1" ht="12.75" x14ac:dyDescent="0.2">
      <c r="A128" s="15">
        <v>39</v>
      </c>
      <c r="B128" s="15" t="s">
        <v>353</v>
      </c>
      <c r="C128" s="15" t="s">
        <v>354</v>
      </c>
      <c r="D128" s="15" t="s">
        <v>355</v>
      </c>
      <c r="F128" s="16">
        <v>0.55000000000000004</v>
      </c>
    </row>
    <row r="129" spans="1:8" s="15" customFormat="1" ht="12.75" x14ac:dyDescent="0.2">
      <c r="A129" s="15">
        <v>40</v>
      </c>
      <c r="B129" s="15" t="s">
        <v>356</v>
      </c>
      <c r="C129" s="15" t="s">
        <v>357</v>
      </c>
      <c r="D129" s="15" t="s">
        <v>358</v>
      </c>
      <c r="E129" s="15" t="s">
        <v>359</v>
      </c>
      <c r="F129" s="16">
        <v>0.59</v>
      </c>
    </row>
    <row r="130" spans="1:8" s="15" customFormat="1" ht="12.75" x14ac:dyDescent="0.2">
      <c r="F130" s="16"/>
    </row>
    <row r="131" spans="1:8" s="15" customFormat="1" ht="12.75" x14ac:dyDescent="0.2">
      <c r="B131" s="1" t="s">
        <v>115</v>
      </c>
      <c r="F131" s="5">
        <f>SUM(F90:F129)</f>
        <v>310.375</v>
      </c>
    </row>
    <row r="132" spans="1:8" s="15" customFormat="1" ht="12.75" x14ac:dyDescent="0.2">
      <c r="B132" s="1"/>
      <c r="F132" s="5"/>
    </row>
    <row r="133" spans="1:8" s="15" customFormat="1" ht="12.75" x14ac:dyDescent="0.2">
      <c r="A133" s="34"/>
      <c r="B133" s="14" t="s">
        <v>116</v>
      </c>
      <c r="C133" s="34"/>
      <c r="D133" s="34"/>
      <c r="E133" s="34"/>
      <c r="F133" s="35"/>
    </row>
    <row r="134" spans="1:8" s="15" customFormat="1" ht="12.75" x14ac:dyDescent="0.2">
      <c r="B134" s="1"/>
      <c r="F134" s="16"/>
    </row>
    <row r="135" spans="1:8" s="38" customFormat="1" ht="12.75" x14ac:dyDescent="0.2">
      <c r="A135" s="38">
        <v>1</v>
      </c>
      <c r="B135" s="38" t="s">
        <v>301</v>
      </c>
      <c r="C135" s="38" t="s">
        <v>302</v>
      </c>
      <c r="D135" s="42" t="s">
        <v>303</v>
      </c>
      <c r="E135" s="42" t="s">
        <v>304</v>
      </c>
      <c r="F135" s="39">
        <v>3.2549999999999999</v>
      </c>
    </row>
    <row r="136" spans="1:8" s="15" customFormat="1" ht="12.75" x14ac:dyDescent="0.2">
      <c r="A136" s="15">
        <v>2</v>
      </c>
      <c r="B136" s="15" t="s">
        <v>43</v>
      </c>
      <c r="C136" s="15" t="s">
        <v>274</v>
      </c>
      <c r="D136" s="15" t="s">
        <v>267</v>
      </c>
      <c r="E136" s="15" t="s">
        <v>45</v>
      </c>
      <c r="F136" s="16">
        <v>9.6379999999999999</v>
      </c>
    </row>
    <row r="137" spans="1:8" s="15" customFormat="1" ht="12.75" x14ac:dyDescent="0.2">
      <c r="A137" s="15">
        <v>3</v>
      </c>
      <c r="B137" s="15" t="s">
        <v>278</v>
      </c>
      <c r="C137" s="15" t="s">
        <v>310</v>
      </c>
      <c r="D137" s="15" t="s">
        <v>281</v>
      </c>
      <c r="E137" s="15" t="s">
        <v>279</v>
      </c>
      <c r="F137" s="16">
        <v>2.6829999999999998</v>
      </c>
    </row>
    <row r="138" spans="1:8" s="15" customFormat="1" ht="12.75" x14ac:dyDescent="0.2">
      <c r="A138" s="15">
        <v>4</v>
      </c>
      <c r="B138" s="15" t="s">
        <v>360</v>
      </c>
      <c r="C138" s="15" t="s">
        <v>361</v>
      </c>
      <c r="D138" s="15" t="s">
        <v>283</v>
      </c>
      <c r="E138" s="15" t="s">
        <v>146</v>
      </c>
      <c r="F138" s="16">
        <v>0.19</v>
      </c>
    </row>
    <row r="139" spans="1:8" s="15" customFormat="1" ht="12.75" x14ac:dyDescent="0.2">
      <c r="A139" s="15">
        <v>5</v>
      </c>
      <c r="B139" s="15" t="s">
        <v>50</v>
      </c>
      <c r="C139" s="15" t="s">
        <v>277</v>
      </c>
      <c r="D139" s="15" t="s">
        <v>119</v>
      </c>
      <c r="E139" s="15" t="s">
        <v>53</v>
      </c>
      <c r="F139" s="16">
        <v>4.47</v>
      </c>
    </row>
    <row r="140" spans="1:8" s="15" customFormat="1" ht="12.75" x14ac:dyDescent="0.2">
      <c r="A140" s="15">
        <v>6</v>
      </c>
      <c r="B140" s="15" t="s">
        <v>120</v>
      </c>
      <c r="C140" s="15" t="s">
        <v>121</v>
      </c>
      <c r="D140" s="15" t="s">
        <v>122</v>
      </c>
      <c r="E140" s="15" t="s">
        <v>123</v>
      </c>
      <c r="F140" s="16">
        <v>7.6</v>
      </c>
    </row>
    <row r="141" spans="1:8" s="15" customFormat="1" ht="12.75" x14ac:dyDescent="0.2">
      <c r="A141" s="15">
        <v>7</v>
      </c>
      <c r="B141" s="15" t="s">
        <v>18</v>
      </c>
      <c r="C141" s="15" t="s">
        <v>263</v>
      </c>
      <c r="D141" s="15" t="s">
        <v>19</v>
      </c>
      <c r="E141" s="15" t="s">
        <v>20</v>
      </c>
      <c r="F141" s="16">
        <v>7.8</v>
      </c>
    </row>
    <row r="142" spans="1:8" s="15" customFormat="1" ht="12.75" x14ac:dyDescent="0.2">
      <c r="A142" s="15">
        <v>8</v>
      </c>
      <c r="B142" s="15" t="s">
        <v>61</v>
      </c>
      <c r="C142" s="15" t="s">
        <v>275</v>
      </c>
      <c r="D142" s="15" t="s">
        <v>276</v>
      </c>
      <c r="E142" s="15" t="s">
        <v>124</v>
      </c>
      <c r="F142" s="16">
        <v>22.4</v>
      </c>
    </row>
    <row r="143" spans="1:8" s="15" customFormat="1" ht="12.75" x14ac:dyDescent="0.2">
      <c r="A143" s="15">
        <v>9</v>
      </c>
      <c r="B143" s="15" t="s">
        <v>125</v>
      </c>
      <c r="C143" s="15" t="s">
        <v>362</v>
      </c>
      <c r="D143" s="15" t="s">
        <v>148</v>
      </c>
      <c r="E143" s="15" t="s">
        <v>126</v>
      </c>
      <c r="F143" s="16">
        <v>3.109</v>
      </c>
    </row>
    <row r="144" spans="1:8" s="15" customFormat="1" ht="12.75" x14ac:dyDescent="0.2">
      <c r="A144" s="15">
        <v>10</v>
      </c>
      <c r="B144" s="15" t="s">
        <v>22</v>
      </c>
      <c r="C144" s="15" t="s">
        <v>127</v>
      </c>
      <c r="D144" s="15" t="s">
        <v>95</v>
      </c>
      <c r="E144" s="15" t="s">
        <v>128</v>
      </c>
      <c r="F144" s="16">
        <v>6.75</v>
      </c>
      <c r="H144" s="27"/>
    </row>
    <row r="145" spans="1:8" s="15" customFormat="1" ht="12.75" x14ac:dyDescent="0.2">
      <c r="A145" s="15">
        <v>11</v>
      </c>
      <c r="B145" s="15" t="s">
        <v>97</v>
      </c>
      <c r="C145" s="15" t="s">
        <v>396</v>
      </c>
      <c r="D145" s="15" t="s">
        <v>98</v>
      </c>
      <c r="E145" s="15" t="s">
        <v>129</v>
      </c>
      <c r="F145" s="16">
        <v>2.4329999999999998</v>
      </c>
      <c r="H145" s="27"/>
    </row>
    <row r="146" spans="1:8" s="15" customFormat="1" ht="12.75" x14ac:dyDescent="0.2">
      <c r="A146" s="15">
        <v>12</v>
      </c>
      <c r="B146" s="15" t="s">
        <v>25</v>
      </c>
      <c r="C146" s="15" t="s">
        <v>397</v>
      </c>
      <c r="D146" s="15" t="s">
        <v>130</v>
      </c>
      <c r="E146" s="15" t="s">
        <v>131</v>
      </c>
      <c r="F146" s="16">
        <v>2.8650000000000002</v>
      </c>
    </row>
    <row r="147" spans="1:8" s="15" customFormat="1" ht="12.75" x14ac:dyDescent="0.2">
      <c r="A147" s="15">
        <v>13</v>
      </c>
      <c r="B147" s="15" t="s">
        <v>26</v>
      </c>
      <c r="C147" s="15" t="s">
        <v>132</v>
      </c>
      <c r="D147" s="15" t="s">
        <v>133</v>
      </c>
      <c r="E147" s="15" t="s">
        <v>27</v>
      </c>
      <c r="F147" s="16">
        <v>3</v>
      </c>
    </row>
    <row r="148" spans="1:8" s="15" customFormat="1" ht="12.75" x14ac:dyDescent="0.2">
      <c r="A148" s="15">
        <v>14</v>
      </c>
      <c r="B148" s="15" t="s">
        <v>134</v>
      </c>
      <c r="C148" s="15" t="s">
        <v>311</v>
      </c>
      <c r="D148" s="15" t="s">
        <v>136</v>
      </c>
      <c r="E148" s="15" t="s">
        <v>137</v>
      </c>
      <c r="F148" s="16">
        <v>5.8239999999999998</v>
      </c>
    </row>
    <row r="149" spans="1:8" s="15" customFormat="1" ht="12.75" x14ac:dyDescent="0.2">
      <c r="A149" s="15">
        <v>15</v>
      </c>
      <c r="B149" s="15" t="s">
        <v>353</v>
      </c>
      <c r="C149" s="15" t="s">
        <v>363</v>
      </c>
      <c r="F149" s="16">
        <v>1.85</v>
      </c>
    </row>
    <row r="150" spans="1:8" s="15" customFormat="1" ht="12.75" x14ac:dyDescent="0.2">
      <c r="F150" s="16"/>
    </row>
    <row r="151" spans="1:8" s="15" customFormat="1" ht="12.75" x14ac:dyDescent="0.2">
      <c r="B151" s="1" t="s">
        <v>138</v>
      </c>
      <c r="F151" s="5">
        <f>SUM(F135:F150)</f>
        <v>83.86699999999999</v>
      </c>
      <c r="G151" s="27"/>
    </row>
    <row r="152" spans="1:8" s="36" customFormat="1" x14ac:dyDescent="0.25">
      <c r="B152" s="18"/>
      <c r="F152" s="29"/>
      <c r="G152" s="37"/>
    </row>
    <row r="153" spans="1:8" x14ac:dyDescent="0.25">
      <c r="A153" s="43" t="s">
        <v>270</v>
      </c>
      <c r="B153" s="43"/>
      <c r="C153" s="43"/>
      <c r="D153" s="43"/>
      <c r="E153" s="43"/>
      <c r="F153" s="43"/>
      <c r="G153" s="17"/>
    </row>
    <row r="154" spans="1:8" x14ac:dyDescent="0.25">
      <c r="A154" s="43"/>
      <c r="B154" s="43"/>
      <c r="C154" s="43"/>
      <c r="D154" s="43"/>
      <c r="E154" s="43"/>
      <c r="F154" s="43"/>
      <c r="G154" s="17"/>
    </row>
    <row r="155" spans="1:8" x14ac:dyDescent="0.25">
      <c r="A155" s="28"/>
      <c r="B155" s="28"/>
      <c r="C155" s="28"/>
      <c r="D155" s="28"/>
      <c r="E155" s="28"/>
      <c r="F155" s="28"/>
      <c r="G155" s="17"/>
    </row>
    <row r="156" spans="1:8" s="2" customFormat="1" x14ac:dyDescent="0.25">
      <c r="A156" s="44" t="s">
        <v>152</v>
      </c>
      <c r="B156" s="44"/>
      <c r="C156" s="44"/>
      <c r="D156" s="44"/>
      <c r="E156" s="44"/>
      <c r="F156" s="44"/>
    </row>
    <row r="157" spans="1:8" s="2" customFormat="1" x14ac:dyDescent="0.25">
      <c r="A157" s="44" t="s">
        <v>291</v>
      </c>
      <c r="B157" s="44"/>
      <c r="C157" s="44"/>
      <c r="D157" s="44"/>
      <c r="E157" s="44"/>
      <c r="F157" s="44"/>
    </row>
    <row r="158" spans="1:8" s="2" customFormat="1" x14ac:dyDescent="0.25">
      <c r="A158" s="44"/>
      <c r="B158" s="44"/>
      <c r="C158" s="44"/>
      <c r="D158" s="44"/>
      <c r="E158" s="44"/>
      <c r="F158" s="44"/>
    </row>
    <row r="159" spans="1:8" s="2" customFormat="1" x14ac:dyDescent="0.25">
      <c r="F159" s="3"/>
    </row>
    <row r="160" spans="1:8" s="2" customFormat="1" x14ac:dyDescent="0.25"/>
    <row r="161" spans="3:3" s="2" customFormat="1" x14ac:dyDescent="0.25"/>
    <row r="163" spans="3:3" x14ac:dyDescent="0.25">
      <c r="C163" s="27">
        <f>F45+F86+F131+F151</f>
        <v>1239.837</v>
      </c>
    </row>
  </sheetData>
  <mergeCells count="19">
    <mergeCell ref="B17:C17"/>
    <mergeCell ref="A16:B16"/>
    <mergeCell ref="D16:E16"/>
    <mergeCell ref="B7:F7"/>
    <mergeCell ref="B8:F8"/>
    <mergeCell ref="A10:B10"/>
    <mergeCell ref="D10:E10"/>
    <mergeCell ref="A11:B11"/>
    <mergeCell ref="D11:E11"/>
    <mergeCell ref="E1:F1"/>
    <mergeCell ref="A12:B12"/>
    <mergeCell ref="D12:E12"/>
    <mergeCell ref="A13:B13"/>
    <mergeCell ref="B14:F14"/>
    <mergeCell ref="A153:F154"/>
    <mergeCell ref="A156:F156"/>
    <mergeCell ref="A157:F157"/>
    <mergeCell ref="A158:F158"/>
    <mergeCell ref="B42:D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Adriana Muresan</cp:lastModifiedBy>
  <cp:lastPrinted>2026-05-12T11:51:38Z</cp:lastPrinted>
  <dcterms:created xsi:type="dcterms:W3CDTF">2016-10-21T07:13:36Z</dcterms:created>
  <dcterms:modified xsi:type="dcterms:W3CDTF">2026-05-12T11:51:42Z</dcterms:modified>
</cp:coreProperties>
</file>